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Gebruiker\Documents\OPDRACHT MVS\MVS 2021\02. AANBESTEDING\Data\Publiceren\"/>
    </mc:Choice>
  </mc:AlternateContent>
  <xr:revisionPtr revIDLastSave="0" documentId="13_ncr:1_{2B217E77-8AC5-4C41-AF75-2FD6AFFCA6CB}" xr6:coauthVersionLast="47" xr6:coauthVersionMax="47" xr10:uidLastSave="{00000000-0000-0000-0000-000000000000}"/>
  <bookViews>
    <workbookView xWindow="-108" yWindow="-108" windowWidth="23256" windowHeight="12576" tabRatio="832" xr2:uid="{D83B80D7-EC51-4570-B09C-EF6A8B8D0F84}"/>
  </bookViews>
  <sheets>
    <sheet name="INLEIDING" sheetId="15" r:id="rId1"/>
    <sheet name="Aantal cliënten met beschikking" sheetId="1" r:id="rId2"/>
    <sheet name="Bedrag beschikt per voorziening" sheetId="2" r:id="rId3"/>
    <sheet name="Bedrag betaald per voorziening" sheetId="3" r:id="rId4"/>
    <sheet name="Clienten betaald per perc lev" sheetId="13" r:id="rId5"/>
    <sheet name="Resultaatgebieden" sheetId="5" r:id="rId6"/>
    <sheet name="Ondersteuningsbehoefte" sheetId="6" r:id="rId7"/>
    <sheet name="Huishoudens met veel JW voorz" sheetId="14" r:id="rId8"/>
    <sheet name="WijkteamJeugdVolwassen" sheetId="10" r:id="rId9"/>
    <sheet name="Verwijzers" sheetId="9" r:id="rId10"/>
    <sheet name="Clienten" sheetId="7" r:id="rId11"/>
    <sheet name="Kosten per perceel" sheetId="12" r:id="rId12"/>
    <sheet name="Totale kosten" sheetId="11" r:id="rId1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0" i="3" l="1"/>
  <c r="D230" i="3"/>
  <c r="E230" i="3"/>
  <c r="F230" i="3"/>
  <c r="C249" i="2"/>
  <c r="D249" i="2"/>
  <c r="E249" i="2"/>
  <c r="F249" i="2"/>
  <c r="G249" i="2"/>
  <c r="H249" i="2"/>
  <c r="I249" i="2"/>
  <c r="J249" i="2"/>
  <c r="C249" i="1"/>
  <c r="D249" i="1"/>
  <c r="E249" i="1"/>
  <c r="F249" i="1"/>
  <c r="G249" i="1"/>
  <c r="H249" i="1"/>
  <c r="I249" i="1"/>
  <c r="J249" i="1"/>
  <c r="Z6" i="6"/>
  <c r="Z7" i="6"/>
  <c r="Z8" i="6"/>
  <c r="Z9" i="6"/>
  <c r="Z10" i="6"/>
  <c r="Z11" i="6"/>
  <c r="Z12" i="6"/>
  <c r="Z13" i="6"/>
  <c r="Z14" i="6"/>
  <c r="Z4" i="6"/>
  <c r="X7" i="5"/>
  <c r="X8" i="5"/>
  <c r="X9" i="5"/>
  <c r="X10" i="5"/>
  <c r="X11" i="5"/>
  <c r="X12" i="5"/>
  <c r="X13" i="5"/>
  <c r="X14" i="5"/>
  <c r="X15" i="5"/>
  <c r="X4" i="5"/>
  <c r="B21" i="11"/>
  <c r="C21" i="11"/>
  <c r="D21" i="11"/>
  <c r="E21" i="11"/>
  <c r="B22" i="11"/>
  <c r="C22" i="11"/>
  <c r="D22" i="11"/>
  <c r="E22" i="11"/>
  <c r="C20" i="11"/>
  <c r="D20" i="11"/>
  <c r="E20" i="11"/>
  <c r="B20" i="11"/>
</calcChain>
</file>

<file path=xl/sharedStrings.xml><?xml version="1.0" encoding="utf-8"?>
<sst xmlns="http://schemas.openxmlformats.org/spreadsheetml/2006/main" count="1320" uniqueCount="508">
  <si>
    <t>PGB</t>
  </si>
  <si>
    <t>ZIN</t>
  </si>
  <si>
    <t>Lokaal</t>
  </si>
  <si>
    <t>Gezinshuis</t>
  </si>
  <si>
    <t>J32 PGB Maatwerk</t>
  </si>
  <si>
    <t>J32126 Persoonlijke Verzorging</t>
  </si>
  <si>
    <t>J32325 Beh. jeugd-lvg ZIN</t>
  </si>
  <si>
    <t>J32328 Behandeling</t>
  </si>
  <si>
    <t>J32329 behandelings gedragswetenschapper</t>
  </si>
  <si>
    <t>J32330 Behandeling paramedisch</t>
  </si>
  <si>
    <t>J32334 Beh. Gezin IOG jeugd-lvg</t>
  </si>
  <si>
    <t>J32504 Diagnostiek 400 t/m 799 min ZIN</t>
  </si>
  <si>
    <t>J32508 Ov. kindertijd,  250 799 min ZIN</t>
  </si>
  <si>
    <t>J32509 Ov. kindertijd,  800 1.799 min ZIN</t>
  </si>
  <si>
    <t>J32510 Ov. kindertijd,  1.800 2.999 min ZIN</t>
  </si>
  <si>
    <t>J33 PGB Maatwerk</t>
  </si>
  <si>
    <t>J33812 Trainingsgroep</t>
  </si>
  <si>
    <t>J33814 Dagactiviteit VG kind licht</t>
  </si>
  <si>
    <t>J33815 Dagactiviteit VG kind midden ZIN</t>
  </si>
  <si>
    <t>J33816 Dagactiviteit VG kind zwaar ZIN</t>
  </si>
  <si>
    <t>J33820-Dagbeh. VG kind midden</t>
  </si>
  <si>
    <t>J33891 Dagbeh. JLVG ZIN</t>
  </si>
  <si>
    <t>J34 Maatwerk</t>
  </si>
  <si>
    <t>J34126 Persoonlijke Verzorging</t>
  </si>
  <si>
    <t>J34150 Begeleiding extra</t>
  </si>
  <si>
    <t>J34153 Gespecialiseerde begeleiding (psy)</t>
  </si>
  <si>
    <t>J34300 Begeleiding</t>
  </si>
  <si>
    <t>J34896 Vervoer dagbest./dagbeh. Kind JmeB ZIN</t>
  </si>
  <si>
    <t>J36 Maatwerk</t>
  </si>
  <si>
    <t>J36401 Logeren</t>
  </si>
  <si>
    <t>J36402 Kortdurend intensief verblijf</t>
  </si>
  <si>
    <t>J36403 Kort intensief zonder verblijf</t>
  </si>
  <si>
    <t>J38 PGB Maatwerk</t>
  </si>
  <si>
    <t>J38310 Basis GGZ Kort ZIN</t>
  </si>
  <si>
    <t>J38311 Basis GGZ Middel ZIN</t>
  </si>
  <si>
    <t>J38312 Basis GGZ Intensief ZIN</t>
  </si>
  <si>
    <t>J41G50 Strippenkaart pilot ASVZ</t>
  </si>
  <si>
    <t>J45G22 Dyslexie overgangsrecht 2018</t>
  </si>
  <si>
    <t>J51 Generalistische Basis GGZ Jeugd</t>
  </si>
  <si>
    <t>J51G04 BGGZ zorgcontinuïteit 2018</t>
  </si>
  <si>
    <t>Jmdag maatwerk per dagdeel ZIN</t>
  </si>
  <si>
    <t>Jmetm Maatwerk per etmaal ZIN</t>
  </si>
  <si>
    <t>Jmstuk Maatwerk stuk ZIN</t>
  </si>
  <si>
    <t>Jmuur Maatwerk per uur ZIN</t>
  </si>
  <si>
    <t>JZIN Mwerk</t>
  </si>
  <si>
    <t>Perceel 1 - Ambulante hulp JmeB (L)</t>
  </si>
  <si>
    <t>Perceel 2 - BGGZ (L)</t>
  </si>
  <si>
    <t>Perceel 3 - Behandeling Dyslexie (L)</t>
  </si>
  <si>
    <t>Perceel 3 - Diagnose Dyslexie (L)</t>
  </si>
  <si>
    <t>Regionaal/Landelijk</t>
  </si>
  <si>
    <t>55005 L-Verblijf zonder overnachting (VZO)</t>
  </si>
  <si>
    <t>Dagbeh./observatiediagn.locatie kinderopvang ZIN</t>
  </si>
  <si>
    <t>J25B999 privacyverklaring</t>
  </si>
  <si>
    <t>J32251 Intensieve gezinsbegeleiding</t>
  </si>
  <si>
    <t>J32252 Kinderen uit de knel</t>
  </si>
  <si>
    <t>J32253 MDFT</t>
  </si>
  <si>
    <t>J34251 Onderwijshulpverlening ZIN</t>
  </si>
  <si>
    <t>J35251 Pleegzorg</t>
  </si>
  <si>
    <t>J35254 Pleegzorg, buitenreg. Nwe cliënten (via FJP</t>
  </si>
  <si>
    <t>J35255 Intensieve gezinscoaching</t>
  </si>
  <si>
    <t>J35259 Kortdurende interactie training mbv video v</t>
  </si>
  <si>
    <t>J35265 Diagnostiek, observatie en exploratieve beh</t>
  </si>
  <si>
    <t>J35268 Kinderen uit de knel</t>
  </si>
  <si>
    <t>J38201 Ambulante Spoedhulp ZIN</t>
  </si>
  <si>
    <t>J38202 Families First Stek ZIN</t>
  </si>
  <si>
    <t>J38203 Beter Beschermd Plus Stek ZIN</t>
  </si>
  <si>
    <t>J38204 Fact jeugd ZIN</t>
  </si>
  <si>
    <t>J38205 Onderwijs Opvang</t>
  </si>
  <si>
    <t>J38206 Dagb. jonge kind expert.</t>
  </si>
  <si>
    <t>J38207 Observatiediagnostiek De kleine</t>
  </si>
  <si>
    <t>J38208 Gezinstrainingsprogr./ . ZIN</t>
  </si>
  <si>
    <t>J38211 24uur:</t>
  </si>
  <si>
    <t>J38212 Kamertraining Rondelen ZIN</t>
  </si>
  <si>
    <t>J38213 Behandelgroep-zorgprogramma</t>
  </si>
  <si>
    <t>J38214 Gezinshuizen Stek ZIN</t>
  </si>
  <si>
    <t>J38217 Behandelgroep Uitwijkhuis ZIN</t>
  </si>
  <si>
    <t>J38218 24-uurs pleegzorg ZIN</t>
  </si>
  <si>
    <t>J38219 Pleegzorg  ZIN</t>
  </si>
  <si>
    <t>J38221 Beh. De Uitdaging  ZIN</t>
  </si>
  <si>
    <t>J38222 Tienermoeders Res ZIN</t>
  </si>
  <si>
    <t>J38224 Begel. wonen Jeugdzorg ZIN</t>
  </si>
  <si>
    <t>J38225 Beter Beschermd Plus ZIN</t>
  </si>
  <si>
    <t>J38227 Ouderkindgr. 2-5 Oudertrain</t>
  </si>
  <si>
    <t>J38228 FACT Jeugd  ZIN</t>
  </si>
  <si>
    <t>J38229 Obs. met 24-uursverblijf  ZIN</t>
  </si>
  <si>
    <t>J38230 Dagbeh. 0-7 jaar</t>
  </si>
  <si>
    <t>J38231 Beh. gr jonge jeugd 24u intens</t>
  </si>
  <si>
    <t>J38232 Beh. gr oudere jeugd 24u hulp intens</t>
  </si>
  <si>
    <t>J38233 Fasehuis intens begel. va 16jr zelfst won</t>
  </si>
  <si>
    <t>J38234 Ambulante spoedhulp  ZIN</t>
  </si>
  <si>
    <t>J38235 Crisishulp 24 uur jongere jeugd  ZIN</t>
  </si>
  <si>
    <t>J38236 Crisishulp 24 uur oudere jeugd ZIN</t>
  </si>
  <si>
    <t>J38237 Beh. gr gezin. Langdurige woonplek in gezin</t>
  </si>
  <si>
    <t>J38238 Gespecialis. jeugdzorg</t>
  </si>
  <si>
    <t>J38240 Residentiële zorg (24-uurs, drie milieu)</t>
  </si>
  <si>
    <t>J38241 Residentiële zorg (Prisma) ZIN</t>
  </si>
  <si>
    <t>J38242 Long care ZIN</t>
  </si>
  <si>
    <t>J38244 Gezinshuis ZIN</t>
  </si>
  <si>
    <t>J38247 Gezinsopname ZIN</t>
  </si>
  <si>
    <t>J38248 Interactieve gezinsopname Mereo Merite ZIN</t>
  </si>
  <si>
    <t>J38249 Weekendopname ZIN</t>
  </si>
  <si>
    <t>J38250 Project ervarend leren Trajecten ZIN</t>
  </si>
  <si>
    <t>J38252 Omgangshuis ZIN</t>
  </si>
  <si>
    <t>J38253 Stut en Steun ZIN</t>
  </si>
  <si>
    <t>J38254 NIET GEBRUIKEN!!!! maar 43R03</t>
  </si>
  <si>
    <t>J38257 Kamertraining ZIN</t>
  </si>
  <si>
    <t>J38258 Combinatieproject kamertraining ZIN</t>
  </si>
  <si>
    <t>J38259 leefgroepen ZIN</t>
  </si>
  <si>
    <t>J38261 Pleegzorg ZIN</t>
  </si>
  <si>
    <t>J38262 Capaciteitsplaatsen gesloten jeugdzorg (JZ+</t>
  </si>
  <si>
    <t>J38263 Capaciteitsplaatsen</t>
  </si>
  <si>
    <t>J38264 MPG+ ZIN</t>
  </si>
  <si>
    <t>J38265 Intensieve ambulante hulpverlening</t>
  </si>
  <si>
    <t>J38267 Kamertraining KTC</t>
  </si>
  <si>
    <t>J38268 Families First Zin</t>
  </si>
  <si>
    <t>J38269 Gezinshuis ZHZ ZIN</t>
  </si>
  <si>
    <t>J38272 Crisispleegzorg Flexus</t>
  </si>
  <si>
    <t>J38274 Crisispleegzorg WSG</t>
  </si>
  <si>
    <t>J38276 Deeltijdpleegzorg Flexus ZIN</t>
  </si>
  <si>
    <t>J38401 Toeslag NHC Component 2 ZIN</t>
  </si>
  <si>
    <t>J38402 Toeslag NHC Component 3 ZIN</t>
  </si>
  <si>
    <t>J38406 Toeslag NIC Component 4 ZIN</t>
  </si>
  <si>
    <t>J38407 Toeslag NIC Component 5 ZIN</t>
  </si>
  <si>
    <t>J38432 ZZP 3VG excl. dagbest. (wel beh.) ZIN</t>
  </si>
  <si>
    <t>J38523 ZZP 2LVG Wonen met beh. en begel.</t>
  </si>
  <si>
    <t>J38533 ZZP3 ,LVG wonen met intensieve beg. kl.gr</t>
  </si>
  <si>
    <t>J38543 ZZP 4LVG Wonen zeer intensieve beh.begel.</t>
  </si>
  <si>
    <t>J38553 ZZP 5LVG Besloten wonen zeer intens beh.beg</t>
  </si>
  <si>
    <t>J38560 Crisisopvang/spoedzorg LVG ZIN</t>
  </si>
  <si>
    <t>J38608 Diagnostiek,  0 tm 99 min ZIN</t>
  </si>
  <si>
    <t>J38610 Diagnostiek,  200 tm 399 min ZIN</t>
  </si>
  <si>
    <t>J38611 Diagnostiek,  400 tm 799 min ZIN</t>
  </si>
  <si>
    <t>J38612 Diagnostiek 800-1199 min ZIN</t>
  </si>
  <si>
    <t>J38613 Diagnostiek,  1.200 tm 1.799 min ZIN</t>
  </si>
  <si>
    <t>J38614 Diagnostiek,  1.800 min ZIN1</t>
  </si>
  <si>
    <t>J38617 Beh. kort,  200 tm 399 min ZIN</t>
  </si>
  <si>
    <t>J38618 Beh. kort,  400 min ZIN</t>
  </si>
  <si>
    <t>J38619 Aandachtstekort -en gedrag - 250 tm 799 min</t>
  </si>
  <si>
    <t>J38620 Aandachtstekort -en gedrag - 800 tm 1.799 m</t>
  </si>
  <si>
    <t>J38621 Aandachtstekort &amp; gedrag 1.800 - 2.999 min</t>
  </si>
  <si>
    <t>J38622 Aandachtstekort en gedrag 3.000 - 5.999 min</t>
  </si>
  <si>
    <t>J38623 Aandachtstekort -en gedrag 6.000-11.999 min</t>
  </si>
  <si>
    <t>J38624 Aandachtstekort &amp; gedrag 12.000-17.999 min</t>
  </si>
  <si>
    <t>J38625 Aandachtstekort &amp; gedrag 18.000-23.999 min</t>
  </si>
  <si>
    <t>J38627 Pervasief,  250 tm 799 min ZIN</t>
  </si>
  <si>
    <t>J38635 OV.kindertijd 250 t/m 799 min ZIN</t>
  </si>
  <si>
    <t>J38636 Ov. kindertijd -  800 tm 1.799 min ZIN</t>
  </si>
  <si>
    <t>J38637 Ov. kindertijd -  1.800 tm 2.999 min ZIN</t>
  </si>
  <si>
    <t>J38639 Ov. kindertijd -  6.000 tm 11.999 min ZIN</t>
  </si>
  <si>
    <t>J38640 Ov. kindertijd -  12.000 tm 17.999 min ZIN</t>
  </si>
  <si>
    <t>J38660 Overig aan een middel, 6.000 tm 11.999 min</t>
  </si>
  <si>
    <t>J38661 Ov. aan een middel - 12.000 tm 17.999 min Z</t>
  </si>
  <si>
    <t>J38662 Ov. aan een middel,  18.000 min ZIN</t>
  </si>
  <si>
    <t>J38673 Depressie - vanaf 800 t/m 1799 minute</t>
  </si>
  <si>
    <t>J38674 Depressie - vanaf 1800 tot en met 2999 min</t>
  </si>
  <si>
    <t>J38679 Depressie - vanaf 24000 minuten</t>
  </si>
  <si>
    <t>J38687 Angst - vanaf 250 tot en met 799 minuten</t>
  </si>
  <si>
    <t>J38688 Angst, 800 tm 1.799 min</t>
  </si>
  <si>
    <t>J38689 Angst, 1800 tm 2.999 min</t>
  </si>
  <si>
    <t>J38690 Angst, 3.000 tm 5.999 min  ZIN</t>
  </si>
  <si>
    <t>J38717 Restgroep diagnoses 250 t/m 799 minuten</t>
  </si>
  <si>
    <t>J38718 Restgroep diagnoses 800 t/m 1799 minuten</t>
  </si>
  <si>
    <t>J38720 Restgroep diagnoses 3000 t/m 5999 minuten</t>
  </si>
  <si>
    <t>J38722 Restgroep diagnoses 12000 t/m 17999 minuten</t>
  </si>
  <si>
    <t>J38754 Crisis - vanaf 800 tot en met 1199 minuten</t>
  </si>
  <si>
    <t>J38758 Diagnostiek, 100 tm 199 min ZIN1</t>
  </si>
  <si>
    <t>J38762 Diagnostiek, 1.200 tm 1.799 min ZIN1</t>
  </si>
  <si>
    <t>J38763 Diagnostiek, 1.800 min ZIN2</t>
  </si>
  <si>
    <t>J38770 aandachtstekort en gedrag 1800 tm 2999</t>
  </si>
  <si>
    <t>J38951 Deelpr. verblijf B-beperkte verzorgingsgr</t>
  </si>
  <si>
    <t>J38952Deelpr. verblijf C-matige verzorgingsgr. ZIN</t>
  </si>
  <si>
    <t>J38953 Deelpr. verblijf D-gem. verzorgingsgr.</t>
  </si>
  <si>
    <t>J38954 Deelpr. verblijf E-intens verzorgingsgr</t>
  </si>
  <si>
    <t>J38955 Deelpr. verbl. F-extra intens verzorggr ZIN</t>
  </si>
  <si>
    <t>J38956 Deelpr. verblijf G-zeer intens verzorg. grJ</t>
  </si>
  <si>
    <t>J38979 Toeslag woonzorg gehandicaptenzorg jeugd ZI</t>
  </si>
  <si>
    <t>J38980 Crisishulp 24 uur</t>
  </si>
  <si>
    <t>J43A24 Pleegzorg</t>
  </si>
  <si>
    <t>J52 SGGZ VOT</t>
  </si>
  <si>
    <t>J53 Kindergeneeskunde (DOT)</t>
  </si>
  <si>
    <t>J54001 Clienten zonder verblijf</t>
  </si>
  <si>
    <t>J54012 Deelpr. verblijf D-gem. verzorgingsgr.</t>
  </si>
  <si>
    <t>J55 productcategorie landelijke zorg</t>
  </si>
  <si>
    <t>J55001 Behandeling specialistisch</t>
  </si>
  <si>
    <t>J55002 Diagnose</t>
  </si>
  <si>
    <t>J55003 Beschikbaarheidscomponent crisis</t>
  </si>
  <si>
    <t>J55020 Opvang slachtoffers geweld in afhankelijkhe</t>
  </si>
  <si>
    <t>JL0001 L-Consultatie</t>
  </si>
  <si>
    <t>JL0002 L-JeugdzorgPlus voor onder de 12 jaar</t>
  </si>
  <si>
    <t>JL0003 L-Zeer Intensieve Kortd.Observatie en Stabi</t>
  </si>
  <si>
    <t>JL0004 L-JeugdzorgPlus Moeder &amp; Kind</t>
  </si>
  <si>
    <t>JL0006 adoptienazorg basis</t>
  </si>
  <si>
    <t>JL0008 adoptienazorg uitgebreid traject</t>
  </si>
  <si>
    <t>JL0012 L-Diagnostiek - 400 tm 799 min.</t>
  </si>
  <si>
    <t>JL0013 L-Diagnostiek - 800 tm 1.199 min. ZIN</t>
  </si>
  <si>
    <t>JL0014 L-Diagnostiek-1200 t/m 1799</t>
  </si>
  <si>
    <t>JL0015 L-Diagnostiek - 1800 min.</t>
  </si>
  <si>
    <t>JL0023 L-Beh. kort - 0 tm 99 min.</t>
  </si>
  <si>
    <t>JL0024 L-Beh. kort - 100 tm 199 min.</t>
  </si>
  <si>
    <t>JL0030 aandachtstekort- en gedragsstoornissen 3000</t>
  </si>
  <si>
    <t>JL0031 Aand. en gedrag - 6.000 tm 11.999 min.</t>
  </si>
  <si>
    <t>JL0032 L-Aand. en gedrag - 12.000 tm 17.999 min.</t>
  </si>
  <si>
    <t>JL0033 L-Aand. en gedrag - 18.000 tm 23.999 min.</t>
  </si>
  <si>
    <t>JL0036 L-Pervasief-800 tm 1799</t>
  </si>
  <si>
    <t>JL0044 Overige kindertijd - 800 tm 1.799 min</t>
  </si>
  <si>
    <t>JL0072 Angst 800 t/m 1799 min</t>
  </si>
  <si>
    <t>JL0073 angt 1800-2999/kinderen uit de knel</t>
  </si>
  <si>
    <t>JL0080 L-Restgroep diagnoses - 800 tm 1.799 min.</t>
  </si>
  <si>
    <t>JL0089 L-Persoonlijkheid - 3.000 tm 5.999 min.</t>
  </si>
  <si>
    <t>JL0094 L-Persoonlijkheid - 30.000 min</t>
  </si>
  <si>
    <t>JL0111 L-deelpres. verblijf D (gemiddelde verzorgi</t>
  </si>
  <si>
    <t>JL0112 L-deelpres. verblijf E (intentsiev verzorgi</t>
  </si>
  <si>
    <t>JL0115 Opvoedondersteuning doven en slechthorenden</t>
  </si>
  <si>
    <t>JL0117 L-Beschikbaarheidscomponent crisis</t>
  </si>
  <si>
    <t>JL0120 Landelijk JSGLVB4</t>
  </si>
  <si>
    <t>JL0121 Landelijk JSGLVB5</t>
  </si>
  <si>
    <t>JL0123 Diagnostiek, observatie en exploratieve beh</t>
  </si>
  <si>
    <t>JL0125 Diagnostiek, observatie en exploratieve beh</t>
  </si>
  <si>
    <t>JL0127 L-Multidimensionele  Familietherapie (MDFT)</t>
  </si>
  <si>
    <t>JL0128 L-Functional Family Therapy (FFT)</t>
  </si>
  <si>
    <t>JL0129 L-Multisysteem Therapie MST</t>
  </si>
  <si>
    <t>JL0138 Voedselweigering – consult ZIN</t>
  </si>
  <si>
    <t>JL0139 24-uurzorg voedselweigering ZIN</t>
  </si>
  <si>
    <t>JL0140 24u zorg deeltijd wkend verlof voedselweige</t>
  </si>
  <si>
    <t>JL0141 L-Voedselweigering – consult ZIN</t>
  </si>
  <si>
    <t>JL0142 Nazorg voedselweigering ZIN</t>
  </si>
  <si>
    <t>JL0143 L-Behandeling ambulant intensief voedselwei</t>
  </si>
  <si>
    <t>JL0144 Reiskosten orthopedagogen voedselweigering</t>
  </si>
  <si>
    <t>JL0147 Opvang slachtoffers loverboys eer-mensenhan</t>
  </si>
  <si>
    <t>L0000 LTA DBC</t>
  </si>
  <si>
    <t>L0113 L-deelpres. verblijf F (extra intentsieve v</t>
  </si>
  <si>
    <t>L0114 L-deelpres. verblijf G (Zeer intensieve ver</t>
  </si>
  <si>
    <t>L0125  Diagnostiek, observatie en exploratieve be</t>
  </si>
  <si>
    <t>L0145 Behandeling ambulant voedselweigering</t>
  </si>
  <si>
    <t>Perceel A - Pleegzorg ZIN (GR)</t>
  </si>
  <si>
    <t>Perceel B1 - Opname (GR)</t>
  </si>
  <si>
    <t>Perceel B2 - Gesloten Jeugdhulp (GR)</t>
  </si>
  <si>
    <t>Perceel B3 - Opname met Behandeling (GR)</t>
  </si>
  <si>
    <t>Perceel B4 - Gedwongen Opname (GR)</t>
  </si>
  <si>
    <t>Perceel C1 - Langdurig Verblijf (GR)</t>
  </si>
  <si>
    <t>Perceel C2 - Langdurig Verblijf (GR)</t>
  </si>
  <si>
    <t>Perceel C3 - Langdurig Verblijf (GR)</t>
  </si>
  <si>
    <t>Perceel D - Daghulp</t>
  </si>
  <si>
    <t>Perceel E - Ambulante hulp</t>
  </si>
  <si>
    <t>Perceel F - Crisishulp (GR)</t>
  </si>
  <si>
    <t>Perceel G - Opt-Out (GR)</t>
  </si>
  <si>
    <t>Perceel H Laag frequente medicatie</t>
  </si>
  <si>
    <t>Pleegzorg specialistisch (tiener) ZIN</t>
  </si>
  <si>
    <t>Ambulante jeugdhulp (JW32)</t>
  </si>
  <si>
    <t>J32501 Diagnostiek,  0 99 min ZIN</t>
  </si>
  <si>
    <t>J32502 Diagnostiek,  100 199 min ZIN</t>
  </si>
  <si>
    <t>J32503 Diagnostiek,  200 399 min ZIN</t>
  </si>
  <si>
    <t>J32505 Diagnostiek 800 t/m 1199 min. ZIN</t>
  </si>
  <si>
    <t>J38313 Basis GGZ Chronisch ZIN</t>
  </si>
  <si>
    <t>J38314 Onvolledig behandeltraject</t>
  </si>
  <si>
    <t>J38609 Diagnostiek,  100 tm 199 min ZIN</t>
  </si>
  <si>
    <t>J38615 Beh. kort,  0 tm 99 min ZIN</t>
  </si>
  <si>
    <t>J38616 Beh. kort,  100 tm 199 min ZIN</t>
  </si>
  <si>
    <t>J38628 Pervasief,  800 tm 1.799 min  ZIN</t>
  </si>
  <si>
    <t>J38629 Pervasief,  1.800 tm 2.999 min ZIN</t>
  </si>
  <si>
    <t>J38630 Pervasief,  3.000 tm 5.999 min ZIN</t>
  </si>
  <si>
    <t>J38631 Pervasief,  6.000 tm 11.999 min ZIN</t>
  </si>
  <si>
    <t>J38638 Ov. kindertijd -  3.000 tm 5.999 min ZIN</t>
  </si>
  <si>
    <t>J38641 Ov. kindertijd,  18.000 min ZIN</t>
  </si>
  <si>
    <t>J38656 Ov. aan een middel - 250 tm 799 min ZIN</t>
  </si>
  <si>
    <t>J38657 Ov. aan een middel - 800 tm 1.799 min  ZIN</t>
  </si>
  <si>
    <t>J38658 Ov. aan een middel - 1.800 tm 2.999 min ZIN</t>
  </si>
  <si>
    <t>J38663 Schizofrenie,  250 tm 799 min ZIN</t>
  </si>
  <si>
    <t>J38664 Schizofrenie,  800 tm 1.799 min  ZIN</t>
  </si>
  <si>
    <t>J38665 Schizofrenie,  1800 tm 2999 min  ZIN</t>
  </si>
  <si>
    <t>J38666 Schizofrenie,  3000 tm 5999 min  ZIN</t>
  </si>
  <si>
    <t>J38672 Depressie,  250 tm 799 min ZIN</t>
  </si>
  <si>
    <t>J38675 Depressie - vanaf 3000 tot en met 5999 min</t>
  </si>
  <si>
    <t>J38676 Depressie - vanaf 6000 tot en met 11999 min</t>
  </si>
  <si>
    <t>J38681 Bipolair en overig - 800 t/m 1799 minuten</t>
  </si>
  <si>
    <t>J38683 Bipolair en overig - 3000 t/m 5999 minuten</t>
  </si>
  <si>
    <t>J38684 Bipolair en overig - 6000 t/m 11999 minuten</t>
  </si>
  <si>
    <t>J38685 Bipolair en overig - 12000 t/m 17999</t>
  </si>
  <si>
    <t>J38691 Angst - vanaf 6000 tot en met 11999</t>
  </si>
  <si>
    <t>J38692 Angst - vanaf 12000 tot en met 17999</t>
  </si>
  <si>
    <t>J38695 Somatoforme - vanaf 250 t/m 799 minuten</t>
  </si>
  <si>
    <t>J38698 Somatoforme - vanaf 3000 t/m 5999 minuten</t>
  </si>
  <si>
    <t>J38699 Somatoforme - vanaf 6000 t/m 11999 minuten</t>
  </si>
  <si>
    <t>J38701 Eetstoornis - vanaf 250 t/m 799 minuten</t>
  </si>
  <si>
    <t>J38702 Eetstoornis - vanaf 800 t/m 1799 minuten</t>
  </si>
  <si>
    <t>J38703 Eetstoornis - vanaf 1800 t/m 2999 minuten</t>
  </si>
  <si>
    <t>J38704 Eetstoornis - vanaf 3000 t/m 5999 minuten</t>
  </si>
  <si>
    <t>J38705 Eetstoornis - vanaf 6000 t/m 11999 minuten</t>
  </si>
  <si>
    <t>J38706 Eetstoornis - vanaf 12000 t/m 17999 minuten</t>
  </si>
  <si>
    <t>J38708 Persoonlijkheid - 250 t/m 799 minuten</t>
  </si>
  <si>
    <t>J38709 Persoonlijkheid - 800 t/m 1799 minuten</t>
  </si>
  <si>
    <t>J38710 Persoonlijkheid - 1800 t/m 2999 minuten</t>
  </si>
  <si>
    <t>J38711 Persoonlijkheid - 3000 t/m 5999 minuten</t>
  </si>
  <si>
    <t>J38712 Persoonlijkheid - 6000 t/m 11999 minuten</t>
  </si>
  <si>
    <t>J38713 Persoonlijkheid - 12000 t/m 17999 minuten</t>
  </si>
  <si>
    <t>J38719 Restgroep diagnoses 1800 t/m 2999 minuten</t>
  </si>
  <si>
    <t>J38721 Restgroep diagnoses 6000 t/m 11999 minuten</t>
  </si>
  <si>
    <t>J38751 Crisis - vanaf 100 tot en met 199 minuten</t>
  </si>
  <si>
    <t>J38752 Crisis - vanaf 200 tot en met 399 minuten</t>
  </si>
  <si>
    <t>J38753 Crisis - vanaf 400 tot en met 799 minuten</t>
  </si>
  <si>
    <t>J38755 Crisis - vanaf 1200 tot en met 1799 minuten</t>
  </si>
  <si>
    <t>J38756 Crisis - vanaf 1800 minuten</t>
  </si>
  <si>
    <t>J38957 Beschikb.comp. voor 24-uurs crisiszorg</t>
  </si>
  <si>
    <t>JL0007 adoptienazorg kort vervolgtraject</t>
  </si>
  <si>
    <t>JL0011 L-Diagnostiek - 200 tm 399 min.</t>
  </si>
  <si>
    <t>JL0021 L-Crisis - 1.200 tm 1.799 min.</t>
  </si>
  <si>
    <t>JL0025 L-Beh. kort - 200 tm 399</t>
  </si>
  <si>
    <t>JL0026 L-Beh. kort - 400 min.</t>
  </si>
  <si>
    <t>JL0029 L-Aand. en gedrag - 1.800 tm 2.999 min.</t>
  </si>
  <si>
    <t>JL0035 L-Pervasief 250 tm 799 min</t>
  </si>
  <si>
    <t>JL0037 L-Pervasief 1800 tm 2999 min</t>
  </si>
  <si>
    <t>JL0038-L-Pervasief 3000 tm 5999</t>
  </si>
  <si>
    <t>JL0039 L-Pervasief 6000 tm 11999</t>
  </si>
  <si>
    <t>JL0040 L-Pervasief 12000 tm 17999</t>
  </si>
  <si>
    <t>JL0075 L-Angst - 6.000 tm 11.999 min. ZIN</t>
  </si>
  <si>
    <t>JL0106 L-Eetstoornis - 12.000 tm 17.999 min.</t>
  </si>
  <si>
    <t>L0122 Diagnostiek, observatie en exploratieve beh.</t>
  </si>
  <si>
    <t>zz JL0117 L-Beschikbaarheidscomponent crisis</t>
  </si>
  <si>
    <t xml:space="preserve"> </t>
  </si>
  <si>
    <t>Accare kinder- en jeugdpsychiatrie</t>
  </si>
  <si>
    <t>ASVZ</t>
  </si>
  <si>
    <t>Basic Trust, Zuid-Holland</t>
  </si>
  <si>
    <t>BOBA</t>
  </si>
  <si>
    <t>Buitenwereld / Egelbloem</t>
  </si>
  <si>
    <t>Clessidra - R.C. van Tienderen</t>
  </si>
  <si>
    <t>Curium (LUMC)</t>
  </si>
  <si>
    <t>De Bascule</t>
  </si>
  <si>
    <t>De Hondsberg</t>
  </si>
  <si>
    <t>De Viersprong</t>
  </si>
  <si>
    <t>Enver</t>
  </si>
  <si>
    <t>Erasmus Univ MC</t>
  </si>
  <si>
    <t>Focuz Kindergeneesk.</t>
  </si>
  <si>
    <t>Fortagroep Rhoon</t>
  </si>
  <si>
    <t>GGMD (VNG landelijk contract)</t>
  </si>
  <si>
    <t>GGZ Delfland</t>
  </si>
  <si>
    <t>GGZ Rivierduinen</t>
  </si>
  <si>
    <t>High10</t>
  </si>
  <si>
    <t>Ipse de Bruggen Jeugdwet</t>
  </si>
  <si>
    <t>Karakter</t>
  </si>
  <si>
    <t>Klimroos</t>
  </si>
  <si>
    <t>Kooij PKJP</t>
  </si>
  <si>
    <t>Koraal groep</t>
  </si>
  <si>
    <t>LABYRINT</t>
  </si>
  <si>
    <t>Leestalent BV</t>
  </si>
  <si>
    <t>LUBEC - Leids Universitair Behandel en Expertise</t>
  </si>
  <si>
    <t>Mentaal Beter Cure B.V.</t>
  </si>
  <si>
    <t>Middin</t>
  </si>
  <si>
    <t>Pameijer</t>
  </si>
  <si>
    <t>PARNASSIA GROEP B.V.</t>
  </si>
  <si>
    <t>Pluryn Hoenderloo groep</t>
  </si>
  <si>
    <t>Praktijk Van Waterschoot</t>
  </si>
  <si>
    <t>Prokino</t>
  </si>
  <si>
    <t>REGIONAAL INSTITUUT DYSLEXIE</t>
  </si>
  <si>
    <t>'s Heeren Loo / Auriga</t>
  </si>
  <si>
    <t>Schakenbosch Zorg voor Jeugdigen B.V.</t>
  </si>
  <si>
    <t>SeysCentra</t>
  </si>
  <si>
    <t>St. Kinderplein</t>
  </si>
  <si>
    <t>Stichting Altrecht Eetstoornissen Rintveld</t>
  </si>
  <si>
    <t>Stichting Centrum '45</t>
  </si>
  <si>
    <t>STICHTING FIER FRYSLAN</t>
  </si>
  <si>
    <t>STICHTING HORIZON JEUGDZORG</t>
  </si>
  <si>
    <t>Stichting Jeugdformaat</t>
  </si>
  <si>
    <t>STICHTING LIEVEGOED</t>
  </si>
  <si>
    <t>Stichting Maatwerk Autisme</t>
  </si>
  <si>
    <t>Stichting Timon</t>
  </si>
  <si>
    <t>TTJ ThuisTeam Jeugd</t>
  </si>
  <si>
    <t>UMC Utrecht</t>
  </si>
  <si>
    <t>WILLIAM SCHRIKKER PLEEGZORG</t>
  </si>
  <si>
    <t>Yulius</t>
  </si>
  <si>
    <t>E-vizier</t>
  </si>
  <si>
    <t>T1</t>
  </si>
  <si>
    <t>T2</t>
  </si>
  <si>
    <t>T3</t>
  </si>
  <si>
    <t>T4</t>
  </si>
  <si>
    <t>T5</t>
  </si>
  <si>
    <t>T6</t>
  </si>
  <si>
    <t>T7</t>
  </si>
  <si>
    <t>Uiltjesgroep</t>
  </si>
  <si>
    <t>R3 Opvoeding, versterking mogelijkheden ouders</t>
  </si>
  <si>
    <t>R1 Sociaal en persoonlijk functioneren</t>
  </si>
  <si>
    <t>R2 Herstel, vermindering, stabilisatie stoornis</t>
  </si>
  <si>
    <t>O1 Verblijf</t>
  </si>
  <si>
    <t>Kamertr/Fasehuis</t>
  </si>
  <si>
    <t>Open res.zorg basis</t>
  </si>
  <si>
    <t>Open res zorg behan</t>
  </si>
  <si>
    <t>Gesl. res zorg bas</t>
  </si>
  <si>
    <t>Gesl res zorg behan</t>
  </si>
  <si>
    <t>O2 Daghulp (dagbesteding, - behandeling)</t>
  </si>
  <si>
    <t>O3 Mantelzorgondersteuning</t>
  </si>
  <si>
    <t>Aantal keer beschikt</t>
  </si>
  <si>
    <t>Unieke cliënten waarvoor betaald (ZIN, berichtenverkeer)</t>
  </si>
  <si>
    <t>Gemiddeld aantal unieke voorzieningen waarop gedurende het jaar cliënt recht heeft</t>
  </si>
  <si>
    <t>Gemiddeld aantal unieke voorzieningen waarvoor gedurende het jaar betaald is</t>
  </si>
  <si>
    <t>Cliënten</t>
  </si>
  <si>
    <t xml:space="preserve">  Maassluis</t>
  </si>
  <si>
    <t xml:space="preserve">  Vlaardingen</t>
  </si>
  <si>
    <t xml:space="preserve">  Schiedam</t>
  </si>
  <si>
    <t>Unieke cliënten met beschikking (PGB+ZIN+Maatwerk)</t>
  </si>
  <si>
    <t>Unieke cliënten met PGB</t>
  </si>
  <si>
    <t>Unieke cliënten met Maatwerk</t>
  </si>
  <si>
    <t xml:space="preserve">  0 tot 4 jaar</t>
  </si>
  <si>
    <t xml:space="preserve">  4 tot 12 jaar</t>
  </si>
  <si>
    <t xml:space="preserve">  18 jaar en ouder</t>
  </si>
  <si>
    <t xml:space="preserve">  12 tot 18 jaar</t>
  </si>
  <si>
    <t>Kosten maatwerk</t>
  </si>
  <si>
    <t>Kosten PGB</t>
  </si>
  <si>
    <t>Kosten ZIN (berichtenverkeer)</t>
  </si>
  <si>
    <t>Totale kosten</t>
  </si>
  <si>
    <t>Gemiddelde kosten per cliënt met beschikking</t>
  </si>
  <si>
    <t xml:space="preserve">  € 0 tot € 500</t>
  </si>
  <si>
    <t xml:space="preserve">  € 500 tot € 1000</t>
  </si>
  <si>
    <t xml:space="preserve">  € 1000 tot € 2000</t>
  </si>
  <si>
    <t xml:space="preserve">  € 5000 tot € 10000</t>
  </si>
  <si>
    <t xml:space="preserve">  € 2000 tot € 5000</t>
  </si>
  <si>
    <t xml:space="preserve">  € 10.000 tot € 20.000</t>
  </si>
  <si>
    <t xml:space="preserve">  € 50.00 tot € 75.000</t>
  </si>
  <si>
    <t xml:space="preserve">  € 40.000 tot € 50.000</t>
  </si>
  <si>
    <t xml:space="preserve">  € 30.000 tot € 40.000</t>
  </si>
  <si>
    <t xml:space="preserve">  € 20.000 tot € 30.000</t>
  </si>
  <si>
    <t xml:space="preserve">  € 75.00 tot € 100.000</t>
  </si>
  <si>
    <t xml:space="preserve">  € 100.00 tot € 125.000</t>
  </si>
  <si>
    <t xml:space="preserve">  € 125.00 tot € 150.000</t>
  </si>
  <si>
    <t xml:space="preserve">  € 150.00 tot € 175.000</t>
  </si>
  <si>
    <t xml:space="preserve">  € 175.00 tot € 200.000</t>
  </si>
  <si>
    <t xml:space="preserve">  € 200.00 tot € 225.000</t>
  </si>
  <si>
    <t>Onbekend</t>
  </si>
  <si>
    <t>Wijkteam</t>
  </si>
  <si>
    <t>Gecertificeerde instelling</t>
  </si>
  <si>
    <t>Huisarts</t>
  </si>
  <si>
    <t>Jeugdarts</t>
  </si>
  <si>
    <t>Medisch specialist</t>
  </si>
  <si>
    <t>Rechter, Raad voor de Kinderbescherming of Officier van Justitie</t>
  </si>
  <si>
    <t>Alleen 2019-2020</t>
  </si>
  <si>
    <t>Huishoudens met SMW, WT en JW</t>
  </si>
  <si>
    <t>Huishoudens met WT en JW</t>
  </si>
  <si>
    <t>Huishoudens met SMW en JW</t>
  </si>
  <si>
    <t>Huishoudens met SMW en WT</t>
  </si>
  <si>
    <t>Huishoudens met alleen SMW</t>
  </si>
  <si>
    <t>Huishoudens met alleen WT</t>
  </si>
  <si>
    <t>Huishoudens met alleen JW</t>
  </si>
  <si>
    <t>Huishoudens zonder kinderen met WT</t>
  </si>
  <si>
    <t>WT = Wijkteam</t>
  </si>
  <si>
    <t>JW = Jeugdwetvoorziening</t>
  </si>
  <si>
    <t>E-vizier (nieuw)</t>
  </si>
  <si>
    <t>Totaal betaald in 2020 (ZIN berichtenverkeer)</t>
  </si>
  <si>
    <t>Aantal cliënten en jaarlijkse kosten per perceel (gemiddeld en verdeling)</t>
  </si>
  <si>
    <t>Huishouden met 5 of meer voorzieningen</t>
  </si>
  <si>
    <t>2018 = overgangsjaar</t>
  </si>
  <si>
    <t xml:space="preserve">Regio/landelijk blauw = LTA (J55) </t>
  </si>
  <si>
    <t xml:space="preserve">Huishouden bepaald aan de hand van adres, mensen die op 1 adres woonachtig zijn.  </t>
  </si>
  <si>
    <t>Alleen ZIN en via berichtenverkeer gefactureerd!!</t>
  </si>
  <si>
    <t xml:space="preserve">Realisatie Crisis 2019 is opgenomen in bijgevoegde definitieve jaarrekening GRJR 2019. </t>
  </si>
  <si>
    <t>SMW = SchoolMaatschappelijk Werk (gezinsspecialisten)</t>
  </si>
  <si>
    <t>niet bekend</t>
  </si>
  <si>
    <t xml:space="preserve">Aantallen 2019 wijken af van rapport Rebel ivm andere peildatum gegevens. Peildatum Rebel medio 2020, peildatum dit bestand medio 2021. </t>
  </si>
  <si>
    <t>Tabblad Bedrag beschikt per voorziening</t>
  </si>
  <si>
    <t>Tabblad Bedrag betaald per voorziening</t>
  </si>
  <si>
    <t>Aantal unieke kinderen met voorziening in de huishoudens met 5 of meer voorzieningen</t>
  </si>
  <si>
    <t>Tabblad Aantal cliënten per voorziening (met beschikking)</t>
  </si>
  <si>
    <t xml:space="preserve">Indien voorziening is verlengd, telt dit 1x mee. Bij 2 of meer voorzieningen, telt dit 2 of meer keer mee. </t>
  </si>
  <si>
    <t>Zie voor uitleg kleuren regel 6 t/m 14.</t>
  </si>
  <si>
    <t xml:space="preserve">Totaalbedrag ZIN 2018 (F249) is daadwerkelijk het beschikte bedrag overeenkomstig de berichten van zorgaanbieder als ontvangen door ROGplus via het berichtenverkeer.       </t>
  </si>
  <si>
    <t xml:space="preserve">Bij start arrangementenmodel zijn er namelijk foutieve berichten door aanbieders verstuurd en door ROGplus in de administratie ontvangen.  </t>
  </si>
  <si>
    <t>Kosten PGB zijn hierin niet meegenomen, zie hiervoor tabblad Totale kosten.</t>
  </si>
  <si>
    <t xml:space="preserve">Kijkend naar tabblad 'Bedrag beschikt per voorziening' betreft de verzilveringsgraad in 2019 en 2020 resp. 80% en 84%. Let op: dit is dus excl. PGB en Maatwerk. </t>
  </si>
  <si>
    <t>Kosten Maatwerk zijn hierin niet meegenomen, zie hiervoor tabblad Totale kosten.</t>
  </si>
  <si>
    <t xml:space="preserve">Lokaal blauw = Maatwerk; zorg van aanbieders met wie MVS geen contract heeft, verrekening verloopt niet via berichtenverkeer, maar via een aparte factuur. Cliënten passen niet in arrangementenmodel of om wachtlijsten te omzeilen.    </t>
  </si>
  <si>
    <t>Lokaal oranje = Inkoop tot 2018</t>
  </si>
  <si>
    <t xml:space="preserve">Lokaal geel = Inkoop vanaf 2018 </t>
  </si>
  <si>
    <t>Regio/landelijk oranje = Inkoop tot 2018</t>
  </si>
  <si>
    <t>Regio/landelijk geel = Inkoop vanaf 2018</t>
  </si>
  <si>
    <t>Perceel F Crisis is hierin niet meegenomen aangezien dit een aparte subsidiestroom betreft vanuit de GRJR.</t>
  </si>
  <si>
    <t xml:space="preserve">Realisatie Crisis 2020 is opgenomen in de definitieve jaarrekening GRJR 2020, die naar verwachting op 12 juli as wordt vastgesteld en dan met de Nota van inlichtingen Eindbijeenkomst zal worden mee gepubliceerd. </t>
  </si>
  <si>
    <t>Gaat over beschikte bedragen en niet om betaalde bedragen.</t>
  </si>
  <si>
    <t>Tabblad Cliënten betaald per perc lev</t>
  </si>
  <si>
    <t xml:space="preserve">Gaat over aantal unieke cliënten met een beschikking, per voorziening. 1 unieke cliënt kan meerdere beschikkingen/voorzieningen hebben.  </t>
  </si>
  <si>
    <t xml:space="preserve">Gaat over aantal unieke cliënten betaald per perceel per leverancier. 1 unieke cliënt kan in meerdere percelen voorkomen. Bij verlenging 1x betaald gekregen, meerdere percelen is meerdere keren </t>
  </si>
  <si>
    <t xml:space="preserve">Bij verlenging perceel telt dit 1x mee. Bij 2 of meer percelen, telt dit 2 of meer keer mee.  </t>
  </si>
  <si>
    <t>Perceel F Crisis is hierin niet meegenomen aangezien dit een aparte subsidiestroom betreft vanuit GRJR.</t>
  </si>
  <si>
    <t>Voor de aantallen Crisis J&amp;O verwijzen wij naar het bijgevoegde document Crisis J&amp;O 2020 dat momenteel voor de GRJR door Enver wordt uitgevoerd.</t>
  </si>
  <si>
    <t xml:space="preserve">Voor de aantallen crisis GGZ verwijzen wij naar het bijgevoegde document Crisis GGZ 2019 en 2020 dat momenteel voor de GRJR door Yulius wordt uitgevoerd als onderaannemer van GGZ Delfland en Parnassia. </t>
  </si>
  <si>
    <t>Tabblad Resultaatgebieden/Ondersteuningsbehoefte</t>
  </si>
  <si>
    <t>Per beschikking kun je meer dan 1 resultaatgebied en meer dan 1 ondersteuningsbehoefte hebben.</t>
  </si>
  <si>
    <t>Arrangementen lokaal (P1) en regionaal is een combinatie van resultaatgebieden, ondersteuningsbehoeften en treden. Dit bepaalt ook de uiteindelijke prijs van het arrangement.</t>
  </si>
  <si>
    <t>Per perceel zijn er 3 soorten resultaatgebieden: R1, R2 en R3. Zie bijgevoegd handboek en infographic van de GRJR.</t>
  </si>
  <si>
    <t>Per perceel zijn er 3 soorten ondersteuningsbehoeften: O1, O2 en O3. Zie bijgevoegd handboek en infographic van de GRJR.</t>
  </si>
  <si>
    <t>Per perceel zijn er diverse intensiteitstreden: hoe hoger de trede, hoe hoger de intensiteit van de ondersteuning. Zie bijgevoegd handboek en infographic van de GRJR.</t>
  </si>
  <si>
    <t xml:space="preserve">Resultaatgebied "Uitljesgroep" betreft een zgn. basisschoolvoorziening van Enver en Ipse (werd voorheen gesubsidieerd). Deze valt onder Lokaal/Perceel 1. </t>
  </si>
  <si>
    <t xml:space="preserve">Lokaal/Perceel 2 (BGGZ) en lokaal/Perceel 3 (Behandeling en Diagnose Dyslexie) betreft een vaste trajectprijs, daarom is daarop geen resultaatgebied en ondersteuningsbehoefte van toepassing. </t>
  </si>
  <si>
    <t>Tabblad Huishoudens met veel JW voorz</t>
  </si>
  <si>
    <t>Een huishouden kan ook een instelling zijn binnen MVS, bijvoorbeeld een gezinshuis of kamertraining.</t>
  </si>
  <si>
    <t xml:space="preserve">Als een client dezelfde voorziening 2 keer heeft gehad, telt deze 1 keer mee. Als een client en een huisgenoot (ook een cliënt) dezelfde voorziening hebben gehad, telt deze 2 keer mee. </t>
  </si>
  <si>
    <t>Kolom T "Totaal betaald in 2020" geeft alleen weer wat er via het berichtenverkeer is betaald.</t>
  </si>
  <si>
    <t>Tabblad WijkteamJeugdVolwassen</t>
  </si>
  <si>
    <t>Tabblad Verwijzers</t>
  </si>
  <si>
    <t xml:space="preserve">Bij verwijzer "Onbekend" betreft het een administratie handeling van ROGplus. </t>
  </si>
  <si>
    <t>Gaat over beschikte zorg en niet over geleverde/betaalde zorg.</t>
  </si>
  <si>
    <t>Gaat over het aantal unieke kinderen met voorziening in de huishoudens met 5 of meer voorzieningen. Huishouden is bepaald aan de hand van het adres. Mensen die op 1 adres woonachtig zijn.</t>
  </si>
  <si>
    <t xml:space="preserve">Gaat om huishoudens mbt ZIN, PGB en Maatwerk. Huishouden is bepaald aan de hand van het adres. Mensen die op 1 adres woonachtig zijn. </t>
  </si>
  <si>
    <t xml:space="preserve">Gaat over unieke cliënten. </t>
  </si>
  <si>
    <t xml:space="preserve">Tabblad Cliënten </t>
  </si>
  <si>
    <t xml:space="preserve">Eén cliënt kan meerdere vormen van hulp hebben, bijvoorbeeld PGB en Maatwerk of PGB en ZIN. </t>
  </si>
  <si>
    <t>Tabblad Totale kosten</t>
  </si>
  <si>
    <t>De hierin opgenomen "Kosten ZIN (berichtenverkeer)" komen overeen met het Tabblad Bedrag betaald per voorziening.</t>
  </si>
  <si>
    <t xml:space="preserve">Gaat om kosten betaald. </t>
  </si>
  <si>
    <t>Tabblad Kosten per perceel</t>
  </si>
  <si>
    <t xml:space="preserve">Op basis van unieke cliënten per perceel. </t>
  </si>
  <si>
    <t xml:space="preserve">1 unieke cliënt per perceel. Een cliënt kan vanuit meerdere percelen zorg ontvangen.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</si>
</sst>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8" x14ac:knownFonts="1">
    <font>
      <sz val="10"/>
      <color theme="1"/>
      <name val="Arial"/>
      <family val="2"/>
    </font>
    <font>
      <sz val="10"/>
      <color theme="1"/>
      <name val="Arial"/>
      <family val="2"/>
    </font>
    <font>
      <b/>
      <sz val="15"/>
      <color theme="3"/>
      <name val="Arial"/>
      <family val="2"/>
    </font>
    <font>
      <b/>
      <sz val="11"/>
      <color theme="3"/>
      <name val="Arial"/>
      <family val="2"/>
    </font>
    <font>
      <b/>
      <sz val="10"/>
      <color theme="1"/>
      <name val="Arial"/>
      <family val="2"/>
    </font>
    <font>
      <b/>
      <sz val="13"/>
      <color theme="3"/>
      <name val="Tw Cen MT"/>
      <family val="2"/>
      <scheme val="minor"/>
    </font>
    <font>
      <b/>
      <sz val="10"/>
      <color rgb="FFFF0000"/>
      <name val="Arial"/>
      <family val="2"/>
    </font>
    <font>
      <i/>
      <sz val="10"/>
      <color theme="1"/>
      <name val="Arial"/>
      <family val="2"/>
    </font>
  </fonts>
  <fills count="10">
    <fill>
      <patternFill patternType="none"/>
    </fill>
    <fill>
      <patternFill patternType="gray125"/>
    </fill>
    <fill>
      <patternFill patternType="solid">
        <fgColor theme="9" tint="0.79998168889431442"/>
        <bgColor indexed="65"/>
      </patternFill>
    </fill>
    <fill>
      <patternFill patternType="solid">
        <fgColor theme="9" tint="0.79998168889431442"/>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s>
  <borders count="29">
    <border>
      <left/>
      <right/>
      <top/>
      <bottom/>
      <diagonal/>
    </border>
    <border>
      <left/>
      <right/>
      <top/>
      <bottom style="thick">
        <color theme="4"/>
      </bottom>
      <diagonal/>
    </border>
    <border>
      <left/>
      <right/>
      <top/>
      <bottom style="medium">
        <color theme="4" tint="0.39997558519241921"/>
      </bottom>
      <diagonal/>
    </border>
    <border>
      <left/>
      <right/>
      <top style="thin">
        <color indexed="64"/>
      </top>
      <bottom/>
      <diagonal/>
    </border>
    <border>
      <left/>
      <right style="thin">
        <color indexed="64"/>
      </right>
      <top/>
      <bottom/>
      <diagonal/>
    </border>
    <border>
      <left/>
      <right/>
      <top style="medium">
        <color theme="4" tint="0.39997558519241921"/>
      </top>
      <bottom/>
      <diagonal/>
    </border>
    <border>
      <left/>
      <right style="thin">
        <color indexed="64"/>
      </right>
      <top style="medium">
        <color theme="4" tint="0.39997558519241921"/>
      </top>
      <bottom/>
      <diagonal/>
    </border>
    <border>
      <left/>
      <right style="thin">
        <color indexed="64"/>
      </right>
      <top/>
      <bottom style="medium">
        <color theme="4" tint="0.39997558519241921"/>
      </bottom>
      <diagonal/>
    </border>
    <border>
      <left style="thin">
        <color indexed="64"/>
      </left>
      <right/>
      <top/>
      <bottom style="thick">
        <color theme="4"/>
      </bottom>
      <diagonal/>
    </border>
    <border>
      <left/>
      <right style="thin">
        <color indexed="64"/>
      </right>
      <top/>
      <bottom style="thick">
        <color theme="4"/>
      </bottom>
      <diagonal/>
    </border>
    <border>
      <left/>
      <right/>
      <top style="thick">
        <color theme="4"/>
      </top>
      <bottom/>
      <diagonal/>
    </border>
    <border>
      <left/>
      <right style="thin">
        <color indexed="64"/>
      </right>
      <top style="thick">
        <color theme="4"/>
      </top>
      <bottom/>
      <diagonal/>
    </border>
    <border>
      <left style="thin">
        <color indexed="64"/>
      </left>
      <right/>
      <top/>
      <bottom style="medium">
        <color theme="4" tint="0.39997558519241921"/>
      </bottom>
      <diagonal/>
    </border>
    <border>
      <left style="thin">
        <color indexed="64"/>
      </left>
      <right/>
      <top/>
      <bottom/>
      <diagonal/>
    </border>
    <border>
      <left style="thin">
        <color indexed="64"/>
      </left>
      <right style="thin">
        <color indexed="64"/>
      </right>
      <top/>
      <bottom/>
      <diagonal/>
    </border>
    <border>
      <left/>
      <right style="thin">
        <color indexed="64"/>
      </right>
      <top style="thick">
        <color theme="4"/>
      </top>
      <bottom style="medium">
        <color theme="4" tint="0.39997558519241921"/>
      </bottom>
      <diagonal/>
    </border>
    <border>
      <left style="thin">
        <color indexed="64"/>
      </left>
      <right style="thin">
        <color indexed="64"/>
      </right>
      <top style="medium">
        <color theme="4" tint="0.39997558519241921"/>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double">
        <color indexed="64"/>
      </bottom>
      <diagonal/>
    </border>
    <border>
      <left/>
      <right style="thin">
        <color indexed="64"/>
      </right>
      <top/>
      <bottom style="double">
        <color indexed="64"/>
      </bottom>
      <diagonal/>
    </border>
    <border>
      <left/>
      <right/>
      <top style="thick">
        <color theme="4"/>
      </top>
      <bottom style="thin">
        <color indexed="64"/>
      </bottom>
      <diagonal/>
    </border>
    <border>
      <left/>
      <right style="thin">
        <color indexed="64"/>
      </right>
      <top style="thick">
        <color theme="4"/>
      </top>
      <bottom style="thin">
        <color indexed="64"/>
      </bottom>
      <diagonal/>
    </border>
    <border>
      <left/>
      <right/>
      <top/>
      <bottom style="thick">
        <color theme="4" tint="0.499984740745262"/>
      </bottom>
      <diagonal/>
    </border>
    <border>
      <left/>
      <right/>
      <top/>
      <bottom style="thin">
        <color theme="4" tint="0.39997558519241921"/>
      </bottom>
      <diagonal/>
    </border>
    <border>
      <left/>
      <right style="thin">
        <color indexed="64"/>
      </right>
      <top/>
      <bottom style="thick">
        <color theme="4" tint="0.499984740745262"/>
      </bottom>
      <diagonal/>
    </border>
  </borders>
  <cellStyleXfs count="7">
    <xf numFmtId="0" fontId="0" fillId="0" borderId="0"/>
    <xf numFmtId="0" fontId="2" fillId="0" borderId="1" applyNumberFormat="0" applyFill="0" applyAlignment="0" applyProtection="0"/>
    <xf numFmtId="0" fontId="3" fillId="0" borderId="2" applyNumberFormat="0" applyFill="0" applyAlignment="0" applyProtection="0"/>
    <xf numFmtId="0" fontId="3" fillId="0" borderId="0" applyNumberFormat="0" applyFill="0" applyBorder="0" applyAlignment="0" applyProtection="0"/>
    <xf numFmtId="0" fontId="1" fillId="2" borderId="0" applyNumberFormat="0" applyBorder="0" applyAlignment="0" applyProtection="0"/>
    <xf numFmtId="0" fontId="5" fillId="0" borderId="26" applyNumberFormat="0" applyFill="0" applyAlignment="0" applyProtection="0"/>
    <xf numFmtId="44" fontId="1" fillId="0" borderId="0" applyFont="0" applyFill="0" applyBorder="0" applyAlignment="0" applyProtection="0"/>
  </cellStyleXfs>
  <cellXfs count="142">
    <xf numFmtId="0" fontId="0" fillId="0" borderId="0" xfId="0"/>
    <xf numFmtId="0" fontId="0" fillId="0" borderId="0" xfId="0" applyAlignment="1">
      <alignment horizontal="left"/>
    </xf>
    <xf numFmtId="0" fontId="0" fillId="0" borderId="3" xfId="0" applyBorder="1" applyAlignment="1">
      <alignment horizontal="left"/>
    </xf>
    <xf numFmtId="0" fontId="3" fillId="0" borderId="2" xfId="2" applyAlignment="1">
      <alignment horizontal="left"/>
    </xf>
    <xf numFmtId="0" fontId="1" fillId="2" borderId="0" xfId="4" applyBorder="1" applyAlignment="1">
      <alignment horizontal="left"/>
    </xf>
    <xf numFmtId="0" fontId="0" fillId="0" borderId="0" xfId="0" applyAlignment="1">
      <alignment horizontal="left" indent="1"/>
    </xf>
    <xf numFmtId="0" fontId="0" fillId="0" borderId="0" xfId="0" applyFill="1"/>
    <xf numFmtId="0" fontId="4" fillId="0" borderId="4" xfId="0" applyFont="1" applyFill="1" applyBorder="1"/>
    <xf numFmtId="0" fontId="3" fillId="0" borderId="7" xfId="2" applyBorder="1" applyAlignment="1">
      <alignment horizontal="left"/>
    </xf>
    <xf numFmtId="0" fontId="0" fillId="0" borderId="4" xfId="0" applyFill="1" applyBorder="1"/>
    <xf numFmtId="0" fontId="1" fillId="2" borderId="0" xfId="4"/>
    <xf numFmtId="0" fontId="1" fillId="2" borderId="4" xfId="4" applyBorder="1" applyAlignment="1">
      <alignment horizontal="left" indent="1"/>
    </xf>
    <xf numFmtId="0" fontId="0" fillId="0" borderId="0" xfId="0" applyFill="1" applyBorder="1"/>
    <xf numFmtId="164" fontId="0" fillId="0" borderId="3" xfId="0" applyNumberFormat="1" applyBorder="1" applyAlignment="1">
      <alignment horizontal="left"/>
    </xf>
    <xf numFmtId="164" fontId="0" fillId="0" borderId="0" xfId="0" applyNumberFormat="1" applyFill="1"/>
    <xf numFmtId="0" fontId="4" fillId="0" borderId="0" xfId="0" applyFont="1" applyFill="1" applyBorder="1"/>
    <xf numFmtId="164" fontId="4" fillId="0" borderId="0" xfId="0" applyNumberFormat="1" applyFont="1" applyFill="1" applyBorder="1"/>
    <xf numFmtId="0" fontId="2" fillId="0" borderId="1" xfId="1" applyFill="1" applyAlignment="1"/>
    <xf numFmtId="164" fontId="0" fillId="0" borderId="0" xfId="0" applyNumberFormat="1"/>
    <xf numFmtId="0" fontId="3" fillId="2" borderId="5" xfId="3" applyFill="1" applyBorder="1" applyAlignment="1"/>
    <xf numFmtId="0" fontId="3" fillId="2" borderId="6" xfId="3" applyFill="1" applyBorder="1" applyAlignment="1"/>
    <xf numFmtId="0" fontId="2" fillId="0" borderId="1" xfId="1"/>
    <xf numFmtId="0" fontId="2" fillId="0" borderId="0" xfId="1" applyFill="1" applyBorder="1" applyAlignment="1"/>
    <xf numFmtId="0" fontId="0" fillId="0" borderId="0" xfId="0" applyBorder="1"/>
    <xf numFmtId="164" fontId="0" fillId="0" borderId="0" xfId="0" applyNumberFormat="1" applyBorder="1" applyAlignment="1">
      <alignment horizontal="left"/>
    </xf>
    <xf numFmtId="0" fontId="2" fillId="0" borderId="9" xfId="1" applyFill="1" applyBorder="1"/>
    <xf numFmtId="0" fontId="1" fillId="2" borderId="0" xfId="4" applyBorder="1"/>
    <xf numFmtId="164" fontId="4" fillId="0" borderId="0" xfId="0" applyNumberFormat="1" applyFont="1" applyBorder="1"/>
    <xf numFmtId="0" fontId="3" fillId="0" borderId="5" xfId="3" applyFill="1" applyBorder="1" applyAlignment="1"/>
    <xf numFmtId="164" fontId="0" fillId="0" borderId="10" xfId="0" applyNumberFormat="1" applyBorder="1" applyAlignment="1">
      <alignment horizontal="left"/>
    </xf>
    <xf numFmtId="0" fontId="0" fillId="0" borderId="4" xfId="0" applyBorder="1" applyAlignment="1">
      <alignment horizontal="left"/>
    </xf>
    <xf numFmtId="0" fontId="2" fillId="0" borderId="1" xfId="1" applyBorder="1"/>
    <xf numFmtId="0" fontId="3" fillId="0" borderId="2" xfId="2" applyFill="1"/>
    <xf numFmtId="0" fontId="3" fillId="0" borderId="2" xfId="2" applyFill="1" applyBorder="1"/>
    <xf numFmtId="0" fontId="3" fillId="0" borderId="7" xfId="2" applyFill="1" applyBorder="1"/>
    <xf numFmtId="0" fontId="3" fillId="0" borderId="12" xfId="2" applyFill="1" applyBorder="1"/>
    <xf numFmtId="0" fontId="4" fillId="0" borderId="13" xfId="0" applyFont="1" applyFill="1" applyBorder="1"/>
    <xf numFmtId="0" fontId="0" fillId="0" borderId="13" xfId="0" applyFill="1" applyBorder="1"/>
    <xf numFmtId="0" fontId="0" fillId="0" borderId="13" xfId="0" applyBorder="1"/>
    <xf numFmtId="0" fontId="0" fillId="0" borderId="4" xfId="0" applyBorder="1"/>
    <xf numFmtId="0" fontId="3" fillId="0" borderId="2" xfId="2"/>
    <xf numFmtId="0" fontId="3" fillId="0" borderId="0" xfId="2" applyBorder="1"/>
    <xf numFmtId="0" fontId="3" fillId="0" borderId="15" xfId="2" applyBorder="1"/>
    <xf numFmtId="0" fontId="3" fillId="0" borderId="7" xfId="2" applyBorder="1"/>
    <xf numFmtId="0" fontId="1" fillId="0" borderId="14" xfId="4" applyFill="1" applyBorder="1" applyAlignment="1">
      <alignment horizontal="left" indent="1"/>
    </xf>
    <xf numFmtId="0" fontId="0" fillId="0" borderId="16" xfId="0" applyBorder="1"/>
    <xf numFmtId="0" fontId="0" fillId="0" borderId="14" xfId="0" applyBorder="1"/>
    <xf numFmtId="0" fontId="1" fillId="0" borderId="0" xfId="4" applyFill="1" applyBorder="1" applyAlignment="1">
      <alignment horizontal="left" indent="1"/>
    </xf>
    <xf numFmtId="0" fontId="3" fillId="0" borderId="14" xfId="3" applyFill="1" applyBorder="1" applyAlignment="1">
      <alignment horizontal="left"/>
    </xf>
    <xf numFmtId="1" fontId="0" fillId="0" borderId="0" xfId="0" applyNumberFormat="1"/>
    <xf numFmtId="3" fontId="0" fillId="0" borderId="0" xfId="0" applyNumberFormat="1"/>
    <xf numFmtId="0" fontId="4" fillId="2" borderId="4" xfId="4" applyFont="1" applyBorder="1" applyAlignment="1">
      <alignment horizontal="left" indent="1"/>
    </xf>
    <xf numFmtId="1" fontId="4" fillId="0" borderId="0" xfId="0" applyNumberFormat="1" applyFont="1"/>
    <xf numFmtId="0" fontId="1" fillId="2" borderId="19" xfId="4" applyBorder="1" applyAlignment="1">
      <alignment horizontal="left" indent="1"/>
    </xf>
    <xf numFmtId="2" fontId="0" fillId="0" borderId="18" xfId="0" applyNumberFormat="1" applyBorder="1"/>
    <xf numFmtId="0" fontId="4" fillId="2" borderId="17" xfId="4" applyFont="1" applyBorder="1" applyAlignment="1">
      <alignment horizontal="left" indent="1"/>
    </xf>
    <xf numFmtId="1" fontId="4" fillId="0" borderId="3" xfId="0" applyNumberFormat="1" applyFont="1" applyBorder="1"/>
    <xf numFmtId="1" fontId="0" fillId="0" borderId="0" xfId="0" applyNumberFormat="1" applyBorder="1"/>
    <xf numFmtId="0" fontId="1" fillId="2" borderId="20" xfId="4" applyBorder="1" applyAlignment="1">
      <alignment horizontal="left" indent="1"/>
    </xf>
    <xf numFmtId="1" fontId="0" fillId="0" borderId="21" xfId="0" applyNumberFormat="1" applyBorder="1"/>
    <xf numFmtId="164" fontId="0" fillId="0" borderId="0" xfId="0" applyNumberFormat="1" applyBorder="1"/>
    <xf numFmtId="164" fontId="4" fillId="0" borderId="3" xfId="0" applyNumberFormat="1" applyFont="1" applyBorder="1"/>
    <xf numFmtId="0" fontId="1" fillId="2" borderId="23" xfId="4" applyBorder="1" applyAlignment="1">
      <alignment horizontal="left" indent="1"/>
    </xf>
    <xf numFmtId="164" fontId="0" fillId="0" borderId="22" xfId="0" applyNumberFormat="1" applyBorder="1"/>
    <xf numFmtId="0" fontId="4" fillId="2" borderId="0" xfId="4" applyFont="1" applyBorder="1" applyAlignment="1">
      <alignment horizontal="left" indent="1"/>
    </xf>
    <xf numFmtId="164" fontId="0" fillId="0" borderId="0" xfId="0" applyNumberFormat="1" applyFont="1" applyBorder="1"/>
    <xf numFmtId="164" fontId="0" fillId="0" borderId="21" xfId="0" applyNumberFormat="1" applyFont="1" applyBorder="1"/>
    <xf numFmtId="164" fontId="4" fillId="0" borderId="0" xfId="0" applyNumberFormat="1" applyFont="1"/>
    <xf numFmtId="0" fontId="0" fillId="0" borderId="21" xfId="0" applyBorder="1"/>
    <xf numFmtId="1" fontId="2" fillId="0" borderId="1" xfId="1" applyNumberFormat="1" applyFill="1" applyAlignment="1"/>
    <xf numFmtId="0" fontId="3" fillId="2" borderId="25" xfId="3" applyFill="1" applyBorder="1" applyAlignment="1"/>
    <xf numFmtId="164" fontId="0" fillId="0" borderId="24" xfId="0" applyNumberFormat="1" applyBorder="1" applyAlignment="1">
      <alignment horizontal="left"/>
    </xf>
    <xf numFmtId="1" fontId="0" fillId="0" borderId="24" xfId="0" applyNumberFormat="1" applyBorder="1" applyAlignment="1">
      <alignment horizontal="left"/>
    </xf>
    <xf numFmtId="0" fontId="1" fillId="2" borderId="21" xfId="4" applyBorder="1"/>
    <xf numFmtId="0" fontId="0" fillId="0" borderId="0" xfId="0" applyNumberFormat="1"/>
    <xf numFmtId="0" fontId="5" fillId="0" borderId="26" xfId="5"/>
    <xf numFmtId="0" fontId="5" fillId="0" borderId="26" xfId="5" applyAlignment="1">
      <alignment textRotation="45"/>
    </xf>
    <xf numFmtId="0" fontId="4" fillId="0" borderId="27" xfId="0" applyNumberFormat="1" applyFont="1" applyBorder="1"/>
    <xf numFmtId="0" fontId="5" fillId="0" borderId="0" xfId="5" applyBorder="1" applyAlignment="1">
      <alignment textRotation="45"/>
    </xf>
    <xf numFmtId="0" fontId="5" fillId="0" borderId="28" xfId="5" applyFill="1" applyBorder="1"/>
    <xf numFmtId="0" fontId="0" fillId="0" borderId="0" xfId="0" applyFont="1" applyFill="1"/>
    <xf numFmtId="164" fontId="0" fillId="0" borderId="0" xfId="0" applyNumberFormat="1" applyFont="1" applyFill="1" applyBorder="1"/>
    <xf numFmtId="1" fontId="0" fillId="0" borderId="0" xfId="0" applyNumberFormat="1" applyFont="1" applyFill="1" applyBorder="1"/>
    <xf numFmtId="0" fontId="0" fillId="0" borderId="0" xfId="0" applyFont="1" applyFill="1" applyBorder="1"/>
    <xf numFmtId="0" fontId="4" fillId="2" borderId="4" xfId="4" applyFont="1" applyBorder="1"/>
    <xf numFmtId="0" fontId="4" fillId="0" borderId="27" xfId="0" applyFont="1" applyBorder="1"/>
    <xf numFmtId="0" fontId="4" fillId="0" borderId="0" xfId="0" applyFont="1"/>
    <xf numFmtId="0" fontId="0" fillId="0" borderId="0" xfId="0" applyFont="1" applyFill="1" applyBorder="1" applyAlignment="1">
      <alignment horizontal="left" indent="1"/>
    </xf>
    <xf numFmtId="0" fontId="0" fillId="0" borderId="0" xfId="0" applyFont="1" applyFill="1" applyBorder="1" applyAlignment="1">
      <alignment horizontal="left" indent="2"/>
    </xf>
    <xf numFmtId="0" fontId="0" fillId="0" borderId="0" xfId="0" applyFont="1" applyFill="1" applyBorder="1" applyAlignment="1">
      <alignment horizontal="left"/>
    </xf>
    <xf numFmtId="0" fontId="0" fillId="3" borderId="0" xfId="0" applyFill="1" applyBorder="1"/>
    <xf numFmtId="0" fontId="4" fillId="3" borderId="4" xfId="0" applyFont="1" applyFill="1" applyBorder="1"/>
    <xf numFmtId="0" fontId="0" fillId="3" borderId="4" xfId="0" applyFill="1" applyBorder="1"/>
    <xf numFmtId="44" fontId="0" fillId="0" borderId="0" xfId="6" applyFont="1"/>
    <xf numFmtId="0" fontId="0" fillId="0" borderId="0" xfId="0" applyAlignment="1">
      <alignment horizontal="left" textRotation="45"/>
    </xf>
    <xf numFmtId="18" fontId="0" fillId="0" borderId="0" xfId="0" applyNumberFormat="1"/>
    <xf numFmtId="0" fontId="3" fillId="4" borderId="2" xfId="2" applyFill="1" applyAlignment="1">
      <alignment textRotation="45"/>
    </xf>
    <xf numFmtId="0" fontId="3" fillId="2" borderId="2" xfId="2" applyFill="1" applyAlignment="1">
      <alignment horizontal="left" textRotation="45"/>
    </xf>
    <xf numFmtId="164" fontId="0" fillId="0" borderId="0" xfId="0" applyNumberFormat="1" applyAlignment="1">
      <alignment horizontal="left"/>
    </xf>
    <xf numFmtId="44" fontId="0" fillId="0" borderId="0" xfId="6" applyFont="1" applyFill="1" applyBorder="1"/>
    <xf numFmtId="0" fontId="0" fillId="5" borderId="0" xfId="0" applyFill="1"/>
    <xf numFmtId="0" fontId="0" fillId="6" borderId="0" xfId="0" applyFill="1"/>
    <xf numFmtId="0" fontId="0" fillId="7" borderId="0" xfId="0" applyFill="1"/>
    <xf numFmtId="0" fontId="1" fillId="5" borderId="4" xfId="4" applyFill="1" applyBorder="1" applyAlignment="1">
      <alignment horizontal="left"/>
    </xf>
    <xf numFmtId="0" fontId="1" fillId="7" borderId="4" xfId="4" applyFill="1" applyBorder="1" applyAlignment="1">
      <alignment horizontal="left"/>
    </xf>
    <xf numFmtId="0" fontId="1" fillId="6" borderId="4" xfId="4" applyFill="1" applyBorder="1" applyAlignment="1">
      <alignment horizontal="left"/>
    </xf>
    <xf numFmtId="0" fontId="1" fillId="5" borderId="4" xfId="4" applyFill="1" applyBorder="1" applyAlignment="1">
      <alignment horizontal="left" indent="1"/>
    </xf>
    <xf numFmtId="0" fontId="1" fillId="7" borderId="4" xfId="4" applyFill="1" applyBorder="1" applyAlignment="1">
      <alignment horizontal="left" indent="1"/>
    </xf>
    <xf numFmtId="0" fontId="1" fillId="6" borderId="4" xfId="4" applyFill="1" applyBorder="1" applyAlignment="1">
      <alignment horizontal="left" indent="1"/>
    </xf>
    <xf numFmtId="3" fontId="4" fillId="0" borderId="0" xfId="0" applyNumberFormat="1" applyFont="1"/>
    <xf numFmtId="4" fontId="4" fillId="0" borderId="0" xfId="0" applyNumberFormat="1" applyFont="1" applyFill="1"/>
    <xf numFmtId="4" fontId="4" fillId="8" borderId="0" xfId="0" applyNumberFormat="1" applyFont="1" applyFill="1"/>
    <xf numFmtId="0" fontId="6" fillId="0" borderId="0" xfId="0" applyFont="1" applyBorder="1"/>
    <xf numFmtId="0" fontId="4" fillId="0" borderId="0" xfId="0" applyFont="1" applyBorder="1"/>
    <xf numFmtId="4" fontId="4" fillId="0" borderId="0" xfId="0" applyNumberFormat="1" applyFont="1"/>
    <xf numFmtId="0" fontId="7" fillId="0" borderId="0" xfId="0" applyFont="1" applyFill="1" applyBorder="1"/>
    <xf numFmtId="0" fontId="7" fillId="0" borderId="0" xfId="0" applyFont="1"/>
    <xf numFmtId="0" fontId="0" fillId="0" borderId="0" xfId="0" applyNumberFormat="1" applyFill="1"/>
    <xf numFmtId="0" fontId="0" fillId="9" borderId="0" xfId="0" applyFill="1"/>
    <xf numFmtId="0" fontId="0" fillId="0" borderId="0" xfId="0" applyFill="1" applyAlignment="1">
      <alignment horizontal="left"/>
    </xf>
    <xf numFmtId="164" fontId="0" fillId="0" borderId="0" xfId="0" applyNumberFormat="1" applyFill="1" applyAlignment="1">
      <alignment horizontal="left"/>
    </xf>
    <xf numFmtId="0" fontId="2" fillId="0" borderId="1" xfId="1" applyAlignment="1">
      <alignment horizontal="center"/>
    </xf>
    <xf numFmtId="0" fontId="3" fillId="2" borderId="0" xfId="3" applyFill="1" applyBorder="1" applyAlignment="1">
      <alignment horizontal="left"/>
    </xf>
    <xf numFmtId="0" fontId="3" fillId="2" borderId="4" xfId="3" applyFill="1" applyBorder="1" applyAlignment="1">
      <alignment horizontal="left"/>
    </xf>
    <xf numFmtId="0" fontId="3" fillId="2" borderId="5" xfId="3" applyFill="1" applyBorder="1" applyAlignment="1">
      <alignment horizontal="left"/>
    </xf>
    <xf numFmtId="0" fontId="3" fillId="2" borderId="6" xfId="3" applyFill="1" applyBorder="1" applyAlignment="1">
      <alignment horizontal="left"/>
    </xf>
    <xf numFmtId="0" fontId="2" fillId="0" borderId="1" xfId="1" applyFill="1" applyAlignment="1">
      <alignment horizontal="center"/>
    </xf>
    <xf numFmtId="0" fontId="3" fillId="2" borderId="10" xfId="3" applyFill="1" applyBorder="1" applyAlignment="1">
      <alignment horizontal="left"/>
    </xf>
    <xf numFmtId="0" fontId="3" fillId="2" borderId="11" xfId="3" applyFill="1" applyBorder="1" applyAlignment="1">
      <alignment horizontal="left"/>
    </xf>
    <xf numFmtId="0" fontId="2" fillId="0" borderId="1" xfId="1" applyFill="1" applyBorder="1" applyAlignment="1">
      <alignment horizontal="center"/>
    </xf>
    <xf numFmtId="0" fontId="2" fillId="0" borderId="9" xfId="1" applyFill="1" applyBorder="1" applyAlignment="1">
      <alignment horizontal="center"/>
    </xf>
    <xf numFmtId="0" fontId="2" fillId="0" borderId="8" xfId="1" applyFill="1" applyBorder="1" applyAlignment="1">
      <alignment horizontal="center"/>
    </xf>
    <xf numFmtId="0" fontId="3" fillId="0" borderId="7" xfId="2" applyFill="1" applyBorder="1" applyAlignment="1">
      <alignment horizontal="center"/>
    </xf>
    <xf numFmtId="0" fontId="2" fillId="0" borderId="8" xfId="1" applyBorder="1" applyAlignment="1">
      <alignment horizontal="center"/>
    </xf>
    <xf numFmtId="0" fontId="2" fillId="0" borderId="1" xfId="1" applyBorder="1" applyAlignment="1">
      <alignment horizontal="center"/>
    </xf>
    <xf numFmtId="0" fontId="2" fillId="0" borderId="9" xfId="1" applyBorder="1" applyAlignment="1">
      <alignment horizontal="center"/>
    </xf>
    <xf numFmtId="0" fontId="3" fillId="0" borderId="0" xfId="3" applyAlignment="1">
      <alignment horizontal="center"/>
    </xf>
    <xf numFmtId="0" fontId="0" fillId="0" borderId="0" xfId="0" applyFont="1"/>
    <xf numFmtId="0" fontId="1" fillId="9" borderId="4" xfId="4" applyFill="1" applyBorder="1" applyAlignment="1">
      <alignment horizontal="left"/>
    </xf>
    <xf numFmtId="0" fontId="1" fillId="9" borderId="4" xfId="4" applyFill="1" applyBorder="1" applyAlignment="1">
      <alignment horizontal="left" indent="1"/>
    </xf>
    <xf numFmtId="0" fontId="1" fillId="0" borderId="4" xfId="4" applyFill="1" applyBorder="1" applyAlignment="1">
      <alignment horizontal="left"/>
    </xf>
    <xf numFmtId="0" fontId="1" fillId="0" borderId="0" xfId="4" applyFill="1" applyBorder="1" applyAlignment="1">
      <alignment horizontal="left"/>
    </xf>
  </cellXfs>
  <cellStyles count="7">
    <cellStyle name="20% - Accent6" xfId="4" builtinId="50"/>
    <cellStyle name="Kop 1" xfId="1" builtinId="16"/>
    <cellStyle name="Kop 2" xfId="5" builtinId="17"/>
    <cellStyle name="Kop 3" xfId="2" builtinId="18"/>
    <cellStyle name="Kop 4" xfId="3" builtinId="19"/>
    <cellStyle name="Standaard" xfId="0" builtinId="0"/>
    <cellStyle name="Valuta" xfId="6" builtin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al">
  <a:themeElements>
    <a:clrScheme name="Integraal">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B9F25"/>
      </a:hlink>
      <a:folHlink>
        <a:srgbClr val="B26B02"/>
      </a:folHlink>
    </a:clrScheme>
    <a:fontScheme name="Integra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3D00E-CA1F-4669-8B35-FFE44EA949A3}">
  <dimension ref="A1:M77"/>
  <sheetViews>
    <sheetView tabSelected="1" topLeftCell="A46" workbookViewId="0">
      <selection activeCell="B75" sqref="B75"/>
    </sheetView>
  </sheetViews>
  <sheetFormatPr defaultRowHeight="13.2" x14ac:dyDescent="0.25"/>
  <sheetData>
    <row r="1" spans="1:13" x14ac:dyDescent="0.25">
      <c r="A1" s="86" t="s">
        <v>454</v>
      </c>
      <c r="B1" s="86"/>
      <c r="C1" s="86"/>
      <c r="D1" s="86"/>
      <c r="E1" s="86"/>
      <c r="F1" s="86"/>
      <c r="G1" s="86"/>
      <c r="H1" s="86"/>
      <c r="I1" s="86"/>
      <c r="J1" s="86"/>
      <c r="K1" s="86"/>
      <c r="L1" s="86"/>
      <c r="M1" s="86"/>
    </row>
    <row r="3" spans="1:13" x14ac:dyDescent="0.25">
      <c r="A3" s="86" t="s">
        <v>458</v>
      </c>
      <c r="B3" s="86"/>
      <c r="C3" s="86"/>
      <c r="D3" s="86"/>
    </row>
    <row r="4" spans="1:13" x14ac:dyDescent="0.25">
      <c r="A4" s="137" t="s">
        <v>475</v>
      </c>
      <c r="B4" s="137"/>
      <c r="C4" s="137"/>
      <c r="D4" s="137"/>
    </row>
    <row r="5" spans="1:13" x14ac:dyDescent="0.25">
      <c r="A5" t="s">
        <v>459</v>
      </c>
    </row>
    <row r="6" spans="1:13" s="100" customFormat="1" x14ac:dyDescent="0.25">
      <c r="A6" s="100" t="s">
        <v>467</v>
      </c>
    </row>
    <row r="7" spans="1:13" s="101" customFormat="1" x14ac:dyDescent="0.25">
      <c r="A7" s="101" t="s">
        <v>468</v>
      </c>
    </row>
    <row r="8" spans="1:13" s="102" customFormat="1" x14ac:dyDescent="0.25">
      <c r="A8" s="102" t="s">
        <v>466</v>
      </c>
    </row>
    <row r="9" spans="1:13" x14ac:dyDescent="0.25">
      <c r="A9" t="s">
        <v>447</v>
      </c>
    </row>
    <row r="11" spans="1:13" s="100" customFormat="1" x14ac:dyDescent="0.25">
      <c r="A11" s="100" t="s">
        <v>469</v>
      </c>
    </row>
    <row r="12" spans="1:13" s="101" customFormat="1" x14ac:dyDescent="0.25">
      <c r="A12" s="101" t="s">
        <v>470</v>
      </c>
    </row>
    <row r="13" spans="1:13" s="118" customFormat="1" x14ac:dyDescent="0.25">
      <c r="A13" s="118" t="s">
        <v>448</v>
      </c>
    </row>
    <row r="14" spans="1:13" x14ac:dyDescent="0.25">
      <c r="A14" t="s">
        <v>447</v>
      </c>
    </row>
    <row r="16" spans="1:13" x14ac:dyDescent="0.25">
      <c r="A16" s="86" t="s">
        <v>455</v>
      </c>
      <c r="B16" s="86"/>
      <c r="C16" s="86"/>
    </row>
    <row r="17" spans="1:4" x14ac:dyDescent="0.25">
      <c r="A17" t="s">
        <v>460</v>
      </c>
    </row>
    <row r="18" spans="1:4" x14ac:dyDescent="0.25">
      <c r="A18" t="s">
        <v>473</v>
      </c>
    </row>
    <row r="19" spans="1:4" s="6" customFormat="1" x14ac:dyDescent="0.25">
      <c r="A19" s="6" t="s">
        <v>461</v>
      </c>
    </row>
    <row r="20" spans="1:4" s="6" customFormat="1" x14ac:dyDescent="0.25">
      <c r="A20" s="6" t="s">
        <v>462</v>
      </c>
    </row>
    <row r="22" spans="1:4" x14ac:dyDescent="0.25">
      <c r="A22" s="86" t="s">
        <v>456</v>
      </c>
      <c r="B22" s="86"/>
      <c r="C22" s="86"/>
    </row>
    <row r="23" spans="1:4" x14ac:dyDescent="0.25">
      <c r="A23" t="s">
        <v>463</v>
      </c>
    </row>
    <row r="24" spans="1:4" x14ac:dyDescent="0.25">
      <c r="A24" t="s">
        <v>465</v>
      </c>
    </row>
    <row r="25" spans="1:4" x14ac:dyDescent="0.25">
      <c r="A25" t="s">
        <v>464</v>
      </c>
    </row>
    <row r="26" spans="1:4" x14ac:dyDescent="0.25">
      <c r="A26" t="s">
        <v>471</v>
      </c>
    </row>
    <row r="27" spans="1:4" x14ac:dyDescent="0.25">
      <c r="A27" t="s">
        <v>451</v>
      </c>
    </row>
    <row r="28" spans="1:4" x14ac:dyDescent="0.25">
      <c r="A28" t="s">
        <v>472</v>
      </c>
    </row>
    <row r="30" spans="1:4" x14ac:dyDescent="0.25">
      <c r="A30" s="86" t="s">
        <v>474</v>
      </c>
      <c r="B30" s="86"/>
      <c r="C30" s="86"/>
      <c r="D30" s="86"/>
    </row>
    <row r="31" spans="1:4" s="6" customFormat="1" x14ac:dyDescent="0.25">
      <c r="A31" s="6" t="s">
        <v>476</v>
      </c>
    </row>
    <row r="32" spans="1:4" s="6" customFormat="1" x14ac:dyDescent="0.25">
      <c r="A32" s="6" t="s">
        <v>477</v>
      </c>
    </row>
    <row r="33" spans="1:9" s="6" customFormat="1" x14ac:dyDescent="0.25">
      <c r="A33" s="6" t="s">
        <v>478</v>
      </c>
    </row>
    <row r="34" spans="1:9" s="6" customFormat="1" x14ac:dyDescent="0.25">
      <c r="A34" s="6" t="s">
        <v>479</v>
      </c>
    </row>
    <row r="35" spans="1:9" s="6" customFormat="1" x14ac:dyDescent="0.25">
      <c r="A35" s="6" t="s">
        <v>480</v>
      </c>
    </row>
    <row r="37" spans="1:9" x14ac:dyDescent="0.25">
      <c r="A37" s="86" t="s">
        <v>481</v>
      </c>
      <c r="B37" s="86"/>
    </row>
    <row r="38" spans="1:9" x14ac:dyDescent="0.25">
      <c r="A38" t="s">
        <v>496</v>
      </c>
    </row>
    <row r="39" spans="1:9" x14ac:dyDescent="0.25">
      <c r="A39" t="s">
        <v>482</v>
      </c>
    </row>
    <row r="40" spans="1:9" x14ac:dyDescent="0.25">
      <c r="A40" t="s">
        <v>483</v>
      </c>
    </row>
    <row r="41" spans="1:9" x14ac:dyDescent="0.25">
      <c r="A41" t="s">
        <v>484</v>
      </c>
    </row>
    <row r="42" spans="1:9" x14ac:dyDescent="0.25">
      <c r="A42" t="s">
        <v>485</v>
      </c>
    </row>
    <row r="43" spans="1:9" x14ac:dyDescent="0.25">
      <c r="A43" t="s">
        <v>486</v>
      </c>
    </row>
    <row r="44" spans="1:9" x14ac:dyDescent="0.25">
      <c r="A44" t="s">
        <v>487</v>
      </c>
    </row>
    <row r="45" spans="1:9" x14ac:dyDescent="0.25">
      <c r="A45" s="140" t="s">
        <v>488</v>
      </c>
      <c r="B45" s="6"/>
    </row>
    <row r="46" spans="1:9" x14ac:dyDescent="0.25">
      <c r="A46" s="141"/>
      <c r="B46" s="12"/>
      <c r="C46" s="6"/>
      <c r="D46" s="6"/>
      <c r="E46" s="6"/>
      <c r="F46" s="6"/>
      <c r="G46" s="6"/>
      <c r="H46" s="6"/>
      <c r="I46" s="6"/>
    </row>
    <row r="47" spans="1:9" x14ac:dyDescent="0.25">
      <c r="A47" s="86" t="s">
        <v>489</v>
      </c>
      <c r="B47" s="86"/>
      <c r="C47" s="86"/>
    </row>
    <row r="48" spans="1:9" x14ac:dyDescent="0.25">
      <c r="A48" t="s">
        <v>497</v>
      </c>
    </row>
    <row r="49" spans="1:3" x14ac:dyDescent="0.25">
      <c r="A49" t="s">
        <v>490</v>
      </c>
    </row>
    <row r="50" spans="1:3" x14ac:dyDescent="0.25">
      <c r="A50" t="s">
        <v>491</v>
      </c>
    </row>
    <row r="51" spans="1:3" x14ac:dyDescent="0.25">
      <c r="A51" t="s">
        <v>492</v>
      </c>
    </row>
    <row r="53" spans="1:3" x14ac:dyDescent="0.25">
      <c r="A53" s="86" t="s">
        <v>493</v>
      </c>
      <c r="B53" s="86"/>
      <c r="C53" s="86"/>
    </row>
    <row r="54" spans="1:3" x14ac:dyDescent="0.25">
      <c r="A54" t="s">
        <v>498</v>
      </c>
    </row>
    <row r="55" spans="1:3" x14ac:dyDescent="0.25">
      <c r="A55" t="s">
        <v>449</v>
      </c>
    </row>
    <row r="57" spans="1:3" x14ac:dyDescent="0.25">
      <c r="A57" s="86" t="s">
        <v>494</v>
      </c>
    </row>
    <row r="58" spans="1:3" x14ac:dyDescent="0.25">
      <c r="A58" t="s">
        <v>495</v>
      </c>
    </row>
    <row r="59" spans="1:3" s="6" customFormat="1" x14ac:dyDescent="0.25"/>
    <row r="60" spans="1:3" x14ac:dyDescent="0.25">
      <c r="A60" s="86" t="s">
        <v>500</v>
      </c>
    </row>
    <row r="61" spans="1:3" s="137" customFormat="1" x14ac:dyDescent="0.25">
      <c r="A61" s="137" t="s">
        <v>499</v>
      </c>
    </row>
    <row r="62" spans="1:3" s="6" customFormat="1" x14ac:dyDescent="0.25">
      <c r="A62" s="6" t="s">
        <v>501</v>
      </c>
    </row>
    <row r="64" spans="1:3" x14ac:dyDescent="0.25">
      <c r="A64" s="86" t="s">
        <v>505</v>
      </c>
      <c r="B64" s="86"/>
      <c r="C64" s="86"/>
    </row>
    <row r="65" spans="1:4" s="137" customFormat="1" x14ac:dyDescent="0.25">
      <c r="A65" s="137" t="s">
        <v>504</v>
      </c>
    </row>
    <row r="66" spans="1:4" s="6" customFormat="1" x14ac:dyDescent="0.25">
      <c r="A66" s="6" t="s">
        <v>506</v>
      </c>
    </row>
    <row r="67" spans="1:4" s="6" customFormat="1" x14ac:dyDescent="0.25">
      <c r="A67" s="6" t="s">
        <v>507</v>
      </c>
    </row>
    <row r="69" spans="1:4" x14ac:dyDescent="0.25">
      <c r="A69" s="86" t="s">
        <v>502</v>
      </c>
      <c r="B69" s="86"/>
    </row>
    <row r="70" spans="1:4" x14ac:dyDescent="0.25">
      <c r="A70" s="137" t="s">
        <v>504</v>
      </c>
      <c r="B70" s="137"/>
      <c r="C70" s="137"/>
      <c r="D70" s="137"/>
    </row>
    <row r="71" spans="1:4" x14ac:dyDescent="0.25">
      <c r="A71" t="s">
        <v>503</v>
      </c>
    </row>
    <row r="77" spans="1:4" s="6" customFormat="1" x14ac:dyDescent="0.25"/>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9C6E6-1929-43E3-BB00-385E41966C41}">
  <dimension ref="A1:J249"/>
  <sheetViews>
    <sheetView topLeftCell="A221" workbookViewId="0">
      <selection activeCell="C249" sqref="C4:J249"/>
    </sheetView>
  </sheetViews>
  <sheetFormatPr defaultRowHeight="13.2" x14ac:dyDescent="0.25"/>
  <cols>
    <col min="1" max="1" width="10.88671875" customWidth="1"/>
    <col min="2" max="2" width="47.88671875" bestFit="1" customWidth="1"/>
  </cols>
  <sheetData>
    <row r="1" spans="1:10" ht="19.8" thickBot="1" x14ac:dyDescent="0.4">
      <c r="A1" s="1"/>
      <c r="B1" s="30"/>
      <c r="C1" s="121">
        <v>2017</v>
      </c>
      <c r="D1" s="121"/>
      <c r="E1" s="121">
        <v>2018</v>
      </c>
      <c r="F1" s="121"/>
      <c r="G1" s="121">
        <v>2019</v>
      </c>
      <c r="H1" s="121"/>
      <c r="I1" s="121">
        <v>2020</v>
      </c>
      <c r="J1" s="121"/>
    </row>
    <row r="2" spans="1:10" ht="15" thickTop="1" thickBot="1" x14ac:dyDescent="0.3">
      <c r="A2" s="3"/>
      <c r="B2" s="8"/>
      <c r="C2" s="3" t="s">
        <v>0</v>
      </c>
      <c r="D2" s="3" t="s">
        <v>1</v>
      </c>
      <c r="E2" s="3" t="s">
        <v>0</v>
      </c>
      <c r="F2" s="3" t="s">
        <v>1</v>
      </c>
      <c r="G2" s="3" t="s">
        <v>0</v>
      </c>
      <c r="H2" s="3" t="s">
        <v>1</v>
      </c>
      <c r="I2" s="3" t="s">
        <v>0</v>
      </c>
      <c r="J2" s="3" t="s">
        <v>1</v>
      </c>
    </row>
    <row r="3" spans="1:10" ht="13.8" x14ac:dyDescent="0.25">
      <c r="A3" s="124" t="s">
        <v>2</v>
      </c>
      <c r="B3" s="125"/>
      <c r="C3" s="2"/>
      <c r="D3" s="2"/>
      <c r="E3" s="2"/>
      <c r="F3" s="2"/>
      <c r="G3" s="2"/>
      <c r="H3" s="2"/>
      <c r="I3" s="2"/>
      <c r="J3" s="2"/>
    </row>
    <row r="4" spans="1:10" x14ac:dyDescent="0.25">
      <c r="A4" s="4"/>
      <c r="B4" s="103" t="s">
        <v>3</v>
      </c>
      <c r="C4" s="1"/>
      <c r="D4" s="1"/>
      <c r="E4" s="1"/>
      <c r="F4" s="1">
        <v>2</v>
      </c>
      <c r="G4" s="1"/>
      <c r="H4" s="1">
        <v>2</v>
      </c>
      <c r="I4" s="1"/>
      <c r="J4" s="1">
        <v>2</v>
      </c>
    </row>
    <row r="5" spans="1:10" x14ac:dyDescent="0.25">
      <c r="A5" s="4"/>
      <c r="B5" s="104" t="s">
        <v>4</v>
      </c>
      <c r="C5" s="1">
        <v>28</v>
      </c>
      <c r="D5" s="1">
        <v>2</v>
      </c>
      <c r="E5" s="1">
        <v>9</v>
      </c>
      <c r="F5" s="1"/>
      <c r="G5" s="1">
        <v>1</v>
      </c>
      <c r="H5" s="1"/>
      <c r="I5" s="1"/>
      <c r="J5" s="1"/>
    </row>
    <row r="6" spans="1:10" x14ac:dyDescent="0.25">
      <c r="A6" s="4"/>
      <c r="B6" s="103" t="s">
        <v>5</v>
      </c>
      <c r="C6" s="1">
        <v>12</v>
      </c>
      <c r="D6" s="1"/>
      <c r="E6" s="1">
        <v>15</v>
      </c>
      <c r="F6" s="1"/>
      <c r="G6" s="1">
        <v>4</v>
      </c>
      <c r="H6" s="1"/>
      <c r="I6" s="1"/>
      <c r="J6" s="1"/>
    </row>
    <row r="7" spans="1:10" x14ac:dyDescent="0.25">
      <c r="A7" s="4"/>
      <c r="B7" s="103" t="s">
        <v>6</v>
      </c>
      <c r="C7" s="1"/>
      <c r="D7" s="1">
        <v>23</v>
      </c>
      <c r="E7" s="1"/>
      <c r="F7" s="1">
        <v>12</v>
      </c>
      <c r="G7" s="1"/>
      <c r="H7" s="1">
        <v>1</v>
      </c>
      <c r="I7" s="1"/>
      <c r="J7" s="1"/>
    </row>
    <row r="8" spans="1:10" x14ac:dyDescent="0.25">
      <c r="A8" s="4"/>
      <c r="B8" s="103" t="s">
        <v>7</v>
      </c>
      <c r="C8" s="1"/>
      <c r="D8" s="1">
        <v>15</v>
      </c>
      <c r="E8" s="1"/>
      <c r="F8" s="1">
        <v>5</v>
      </c>
      <c r="G8" s="1"/>
      <c r="H8" s="1"/>
      <c r="I8" s="1"/>
      <c r="J8" s="1"/>
    </row>
    <row r="9" spans="1:10" x14ac:dyDescent="0.25">
      <c r="A9" s="4"/>
      <c r="B9" s="103" t="s">
        <v>8</v>
      </c>
      <c r="C9" s="1"/>
      <c r="D9" s="1">
        <v>119</v>
      </c>
      <c r="E9" s="1"/>
      <c r="F9" s="1">
        <v>66</v>
      </c>
      <c r="G9" s="1"/>
      <c r="H9" s="1">
        <v>2</v>
      </c>
      <c r="I9" s="1"/>
      <c r="J9" s="1"/>
    </row>
    <row r="10" spans="1:10" x14ac:dyDescent="0.25">
      <c r="A10" s="4"/>
      <c r="B10" s="103" t="s">
        <v>9</v>
      </c>
      <c r="C10" s="1"/>
      <c r="D10" s="1">
        <v>1</v>
      </c>
      <c r="E10" s="1"/>
      <c r="F10" s="1"/>
      <c r="G10" s="1"/>
      <c r="H10" s="1"/>
      <c r="I10" s="1"/>
      <c r="J10" s="1"/>
    </row>
    <row r="11" spans="1:10" x14ac:dyDescent="0.25">
      <c r="A11" s="4"/>
      <c r="B11" s="103" t="s">
        <v>10</v>
      </c>
      <c r="C11" s="1">
        <v>3</v>
      </c>
      <c r="D11" s="1">
        <v>95</v>
      </c>
      <c r="E11" s="1">
        <v>2</v>
      </c>
      <c r="F11" s="1">
        <v>53</v>
      </c>
      <c r="G11" s="1"/>
      <c r="H11" s="1">
        <v>6</v>
      </c>
      <c r="I11" s="1"/>
      <c r="J11" s="1"/>
    </row>
    <row r="12" spans="1:10" x14ac:dyDescent="0.25">
      <c r="A12" s="4"/>
      <c r="B12" s="103" t="s">
        <v>11</v>
      </c>
      <c r="C12" s="1"/>
      <c r="D12" s="1">
        <v>8</v>
      </c>
      <c r="E12" s="1"/>
      <c r="F12" s="1"/>
      <c r="G12" s="1"/>
      <c r="H12" s="1"/>
      <c r="I12" s="1"/>
      <c r="J12" s="1"/>
    </row>
    <row r="13" spans="1:10" x14ac:dyDescent="0.25">
      <c r="A13" s="4"/>
      <c r="B13" s="103" t="s">
        <v>12</v>
      </c>
      <c r="C13" s="1"/>
      <c r="D13" s="1">
        <v>286</v>
      </c>
      <c r="E13" s="1"/>
      <c r="F13" s="1">
        <v>24</v>
      </c>
      <c r="G13" s="1"/>
      <c r="H13" s="1">
        <v>3</v>
      </c>
      <c r="I13" s="1"/>
      <c r="J13" s="1"/>
    </row>
    <row r="14" spans="1:10" x14ac:dyDescent="0.25">
      <c r="A14" s="4"/>
      <c r="B14" s="103" t="s">
        <v>13</v>
      </c>
      <c r="C14" s="1"/>
      <c r="D14" s="1">
        <v>4</v>
      </c>
      <c r="E14" s="1"/>
      <c r="F14" s="1"/>
      <c r="G14" s="1"/>
      <c r="H14" s="1"/>
      <c r="I14" s="1"/>
      <c r="J14" s="1"/>
    </row>
    <row r="15" spans="1:10" x14ac:dyDescent="0.25">
      <c r="A15" s="4"/>
      <c r="B15" s="103" t="s">
        <v>14</v>
      </c>
      <c r="C15" s="1">
        <v>1</v>
      </c>
      <c r="D15" s="1">
        <v>6</v>
      </c>
      <c r="E15" s="1"/>
      <c r="F15" s="1"/>
      <c r="G15" s="1"/>
      <c r="H15" s="1"/>
      <c r="I15" s="1"/>
      <c r="J15" s="1"/>
    </row>
    <row r="16" spans="1:10" x14ac:dyDescent="0.25">
      <c r="A16" s="4"/>
      <c r="B16" s="104" t="s">
        <v>15</v>
      </c>
      <c r="C16" s="1">
        <v>11</v>
      </c>
      <c r="D16" s="1"/>
      <c r="E16" s="1">
        <v>3</v>
      </c>
      <c r="F16" s="1"/>
      <c r="G16" s="1"/>
      <c r="H16" s="1"/>
      <c r="I16" s="1"/>
      <c r="J16" s="1"/>
    </row>
    <row r="17" spans="1:10" x14ac:dyDescent="0.25">
      <c r="A17" s="4"/>
      <c r="B17" s="103" t="s">
        <v>16</v>
      </c>
      <c r="C17" s="1"/>
      <c r="D17" s="1">
        <v>10</v>
      </c>
      <c r="E17" s="1"/>
      <c r="F17" s="1">
        <v>10</v>
      </c>
      <c r="G17" s="1"/>
      <c r="H17" s="1"/>
      <c r="I17" s="1"/>
      <c r="J17" s="1"/>
    </row>
    <row r="18" spans="1:10" x14ac:dyDescent="0.25">
      <c r="A18" s="4"/>
      <c r="B18" s="103" t="s">
        <v>17</v>
      </c>
      <c r="C18" s="1">
        <v>1</v>
      </c>
      <c r="D18" s="1">
        <v>12</v>
      </c>
      <c r="E18" s="1">
        <v>1</v>
      </c>
      <c r="F18" s="1">
        <v>3</v>
      </c>
      <c r="G18" s="1"/>
      <c r="H18" s="1"/>
      <c r="I18" s="1"/>
      <c r="J18" s="1"/>
    </row>
    <row r="19" spans="1:10" x14ac:dyDescent="0.25">
      <c r="A19" s="4"/>
      <c r="B19" s="103" t="s">
        <v>18</v>
      </c>
      <c r="C19" s="1">
        <v>7</v>
      </c>
      <c r="D19" s="1">
        <v>16</v>
      </c>
      <c r="E19" s="1">
        <v>3</v>
      </c>
      <c r="F19" s="1">
        <v>4</v>
      </c>
      <c r="G19" s="1">
        <v>1</v>
      </c>
      <c r="H19" s="1"/>
      <c r="I19" s="1"/>
      <c r="J19" s="1"/>
    </row>
    <row r="20" spans="1:10" x14ac:dyDescent="0.25">
      <c r="A20" s="4"/>
      <c r="B20" s="103" t="s">
        <v>19</v>
      </c>
      <c r="C20" s="1">
        <v>2</v>
      </c>
      <c r="D20" s="1">
        <v>5</v>
      </c>
      <c r="E20" s="1">
        <v>1</v>
      </c>
      <c r="F20" s="1">
        <v>3</v>
      </c>
      <c r="G20" s="1"/>
      <c r="H20" s="1"/>
      <c r="I20" s="1"/>
      <c r="J20" s="1"/>
    </row>
    <row r="21" spans="1:10" x14ac:dyDescent="0.25">
      <c r="A21" s="4"/>
      <c r="B21" s="103" t="s">
        <v>20</v>
      </c>
      <c r="C21" s="1"/>
      <c r="D21" s="1">
        <v>88</v>
      </c>
      <c r="E21" s="1"/>
      <c r="F21" s="1">
        <v>46</v>
      </c>
      <c r="G21" s="1"/>
      <c r="H21" s="1">
        <v>3</v>
      </c>
      <c r="I21" s="1"/>
      <c r="J21" s="1"/>
    </row>
    <row r="22" spans="1:10" x14ac:dyDescent="0.25">
      <c r="A22" s="4"/>
      <c r="B22" s="103" t="s">
        <v>21</v>
      </c>
      <c r="C22" s="1"/>
      <c r="D22" s="1">
        <v>65</v>
      </c>
      <c r="E22" s="1"/>
      <c r="F22" s="1">
        <v>37</v>
      </c>
      <c r="G22" s="1"/>
      <c r="H22" s="1"/>
      <c r="I22" s="1"/>
      <c r="J22" s="1"/>
    </row>
    <row r="23" spans="1:10" x14ac:dyDescent="0.25">
      <c r="A23" s="4"/>
      <c r="B23" s="104" t="s">
        <v>22</v>
      </c>
      <c r="C23" s="1">
        <v>4</v>
      </c>
      <c r="D23" s="1">
        <v>1</v>
      </c>
      <c r="E23" s="1">
        <v>2</v>
      </c>
      <c r="F23" s="1">
        <v>1</v>
      </c>
      <c r="G23" s="1"/>
      <c r="H23" s="1"/>
      <c r="I23" s="1"/>
      <c r="J23" s="1"/>
    </row>
    <row r="24" spans="1:10" x14ac:dyDescent="0.25">
      <c r="A24" s="4"/>
      <c r="B24" s="103" t="s">
        <v>23</v>
      </c>
      <c r="C24" s="1">
        <v>10</v>
      </c>
      <c r="D24" s="1"/>
      <c r="E24" s="1">
        <v>5</v>
      </c>
      <c r="F24" s="1"/>
      <c r="G24" s="1"/>
      <c r="H24" s="1"/>
      <c r="I24" s="1"/>
      <c r="J24" s="1"/>
    </row>
    <row r="25" spans="1:10" x14ac:dyDescent="0.25">
      <c r="A25" s="4"/>
      <c r="B25" s="103" t="s">
        <v>24</v>
      </c>
      <c r="C25" s="1">
        <v>2</v>
      </c>
      <c r="D25" s="1">
        <v>2</v>
      </c>
      <c r="E25" s="1"/>
      <c r="F25" s="1">
        <v>1</v>
      </c>
      <c r="G25" s="1"/>
      <c r="H25" s="1"/>
      <c r="I25" s="1"/>
      <c r="J25" s="1"/>
    </row>
    <row r="26" spans="1:10" x14ac:dyDescent="0.25">
      <c r="A26" s="4"/>
      <c r="B26" s="103" t="s">
        <v>25</v>
      </c>
      <c r="C26" s="1">
        <v>26</v>
      </c>
      <c r="D26" s="1">
        <v>69</v>
      </c>
      <c r="E26" s="1">
        <v>13</v>
      </c>
      <c r="F26" s="1">
        <v>51</v>
      </c>
      <c r="G26" s="1">
        <v>1</v>
      </c>
      <c r="H26" s="1"/>
      <c r="I26" s="1"/>
      <c r="J26" s="1"/>
    </row>
    <row r="27" spans="1:10" x14ac:dyDescent="0.25">
      <c r="A27" s="4"/>
      <c r="B27" s="103" t="s">
        <v>26</v>
      </c>
      <c r="C27" s="1">
        <v>85</v>
      </c>
      <c r="D27" s="1">
        <v>171</v>
      </c>
      <c r="E27" s="1">
        <v>52</v>
      </c>
      <c r="F27" s="1">
        <v>85</v>
      </c>
      <c r="G27" s="1">
        <v>6</v>
      </c>
      <c r="H27" s="1"/>
      <c r="I27" s="1"/>
      <c r="J27" s="1"/>
    </row>
    <row r="28" spans="1:10" x14ac:dyDescent="0.25">
      <c r="A28" s="4"/>
      <c r="B28" s="103" t="s">
        <v>27</v>
      </c>
      <c r="C28" s="1">
        <v>7</v>
      </c>
      <c r="D28" s="1">
        <v>118</v>
      </c>
      <c r="E28" s="1">
        <v>3</v>
      </c>
      <c r="F28" s="1">
        <v>121</v>
      </c>
      <c r="G28" s="1">
        <v>2</v>
      </c>
      <c r="H28" s="1">
        <v>7</v>
      </c>
      <c r="I28" s="1">
        <v>2</v>
      </c>
      <c r="J28" s="1">
        <v>2</v>
      </c>
    </row>
    <row r="29" spans="1:10" x14ac:dyDescent="0.25">
      <c r="A29" s="4"/>
      <c r="B29" s="104" t="s">
        <v>28</v>
      </c>
      <c r="C29" s="1">
        <v>12</v>
      </c>
      <c r="D29" s="1">
        <v>3</v>
      </c>
      <c r="E29" s="1">
        <v>3</v>
      </c>
      <c r="F29" s="1">
        <v>2</v>
      </c>
      <c r="G29" s="1"/>
      <c r="H29" s="1"/>
      <c r="I29" s="1"/>
      <c r="J29" s="1"/>
    </row>
    <row r="30" spans="1:10" x14ac:dyDescent="0.25">
      <c r="A30" s="4"/>
      <c r="B30" s="103" t="s">
        <v>29</v>
      </c>
      <c r="C30" s="1">
        <v>22</v>
      </c>
      <c r="D30" s="1">
        <v>33</v>
      </c>
      <c r="E30" s="1">
        <v>9</v>
      </c>
      <c r="F30" s="1">
        <v>20</v>
      </c>
      <c r="G30" s="1"/>
      <c r="H30" s="1">
        <v>1</v>
      </c>
      <c r="I30" s="1"/>
      <c r="J30" s="1"/>
    </row>
    <row r="31" spans="1:10" x14ac:dyDescent="0.25">
      <c r="A31" s="4"/>
      <c r="B31" s="103" t="s">
        <v>30</v>
      </c>
      <c r="C31" s="1"/>
      <c r="D31" s="1">
        <v>9</v>
      </c>
      <c r="E31" s="1"/>
      <c r="F31" s="1"/>
      <c r="G31" s="1"/>
      <c r="H31" s="1"/>
      <c r="I31" s="1"/>
      <c r="J31" s="1"/>
    </row>
    <row r="32" spans="1:10" x14ac:dyDescent="0.25">
      <c r="A32" s="4"/>
      <c r="B32" s="103" t="s">
        <v>31</v>
      </c>
      <c r="C32" s="1"/>
      <c r="D32" s="1">
        <v>1</v>
      </c>
      <c r="E32" s="1"/>
      <c r="F32" s="1"/>
      <c r="G32" s="1"/>
      <c r="H32" s="1"/>
      <c r="I32" s="1"/>
      <c r="J32" s="1"/>
    </row>
    <row r="33" spans="1:10" x14ac:dyDescent="0.25">
      <c r="A33" s="4"/>
      <c r="B33" s="104" t="s">
        <v>32</v>
      </c>
      <c r="C33" s="1">
        <v>6</v>
      </c>
      <c r="D33" s="1"/>
      <c r="E33" s="1">
        <v>3</v>
      </c>
      <c r="F33" s="1"/>
      <c r="G33" s="1"/>
      <c r="H33" s="1"/>
      <c r="I33" s="1"/>
      <c r="J33" s="1"/>
    </row>
    <row r="34" spans="1:10" x14ac:dyDescent="0.25">
      <c r="A34" s="4"/>
      <c r="B34" s="103" t="s">
        <v>33</v>
      </c>
      <c r="C34" s="1"/>
      <c r="D34" s="1">
        <v>14</v>
      </c>
      <c r="E34" s="1"/>
      <c r="F34" s="1"/>
      <c r="G34" s="1"/>
      <c r="H34" s="1"/>
      <c r="I34" s="1"/>
      <c r="J34" s="1"/>
    </row>
    <row r="35" spans="1:10" x14ac:dyDescent="0.25">
      <c r="A35" s="4"/>
      <c r="B35" s="103" t="s">
        <v>34</v>
      </c>
      <c r="C35" s="1"/>
      <c r="D35" s="1">
        <v>22</v>
      </c>
      <c r="E35" s="1"/>
      <c r="F35" s="1"/>
      <c r="G35" s="1"/>
      <c r="H35" s="1"/>
      <c r="I35" s="1"/>
      <c r="J35" s="1"/>
    </row>
    <row r="36" spans="1:10" x14ac:dyDescent="0.25">
      <c r="A36" s="4"/>
      <c r="B36" s="103" t="s">
        <v>35</v>
      </c>
      <c r="C36" s="1"/>
      <c r="D36" s="1">
        <v>46</v>
      </c>
      <c r="E36" s="1"/>
      <c r="F36" s="1">
        <v>1</v>
      </c>
      <c r="G36" s="1"/>
      <c r="H36" s="1"/>
      <c r="I36" s="1"/>
      <c r="J36" s="1"/>
    </row>
    <row r="37" spans="1:10" x14ac:dyDescent="0.25">
      <c r="A37" s="4"/>
      <c r="B37" s="103" t="s">
        <v>36</v>
      </c>
      <c r="C37" s="1"/>
      <c r="D37" s="1">
        <v>1</v>
      </c>
      <c r="E37" s="1"/>
      <c r="F37" s="1"/>
      <c r="G37" s="1"/>
      <c r="H37" s="1"/>
      <c r="I37" s="1"/>
      <c r="J37" s="1"/>
    </row>
    <row r="38" spans="1:10" x14ac:dyDescent="0.25">
      <c r="A38" s="4"/>
      <c r="B38" s="103" t="s">
        <v>37</v>
      </c>
      <c r="C38" s="1"/>
      <c r="D38" s="1">
        <v>1</v>
      </c>
      <c r="E38" s="1"/>
      <c r="F38" s="1">
        <v>126</v>
      </c>
      <c r="G38" s="1"/>
      <c r="H38" s="1">
        <v>44</v>
      </c>
      <c r="I38" s="1"/>
      <c r="J38" s="1"/>
    </row>
    <row r="39" spans="1:10" x14ac:dyDescent="0.25">
      <c r="A39" s="4"/>
      <c r="B39" s="103" t="s">
        <v>38</v>
      </c>
      <c r="C39" s="1"/>
      <c r="D39" s="1">
        <v>542</v>
      </c>
      <c r="E39" s="1"/>
      <c r="F39" s="1">
        <v>4</v>
      </c>
      <c r="G39" s="1"/>
      <c r="H39" s="1"/>
      <c r="I39" s="1"/>
      <c r="J39" s="1"/>
    </row>
    <row r="40" spans="1:10" x14ac:dyDescent="0.25">
      <c r="A40" s="4"/>
      <c r="B40" s="103" t="s">
        <v>39</v>
      </c>
      <c r="C40" s="1"/>
      <c r="D40" s="1"/>
      <c r="E40" s="1"/>
      <c r="F40" s="1">
        <v>94</v>
      </c>
      <c r="G40" s="1"/>
      <c r="H40" s="1"/>
      <c r="I40" s="1"/>
      <c r="J40" s="1"/>
    </row>
    <row r="41" spans="1:10" x14ac:dyDescent="0.25">
      <c r="A41" s="4"/>
      <c r="B41" s="104" t="s">
        <v>40</v>
      </c>
      <c r="C41" s="1"/>
      <c r="D41" s="1">
        <v>25</v>
      </c>
      <c r="E41" s="1"/>
      <c r="F41" s="1">
        <v>31</v>
      </c>
      <c r="G41" s="1"/>
      <c r="H41" s="1">
        <v>11</v>
      </c>
      <c r="I41" s="1"/>
      <c r="J41" s="1">
        <v>14</v>
      </c>
    </row>
    <row r="42" spans="1:10" x14ac:dyDescent="0.25">
      <c r="A42" s="4"/>
      <c r="B42" s="104" t="s">
        <v>41</v>
      </c>
      <c r="C42" s="1"/>
      <c r="D42" s="1">
        <v>28</v>
      </c>
      <c r="E42" s="1"/>
      <c r="F42" s="1">
        <v>33</v>
      </c>
      <c r="G42" s="1"/>
      <c r="H42" s="1">
        <v>10</v>
      </c>
      <c r="I42" s="1"/>
      <c r="J42" s="1">
        <v>13</v>
      </c>
    </row>
    <row r="43" spans="1:10" x14ac:dyDescent="0.25">
      <c r="A43" s="4"/>
      <c r="B43" s="104" t="s">
        <v>42</v>
      </c>
      <c r="C43" s="1"/>
      <c r="D43" s="1">
        <v>12</v>
      </c>
      <c r="E43" s="1"/>
      <c r="F43" s="1">
        <v>11</v>
      </c>
      <c r="G43" s="1"/>
      <c r="H43" s="1">
        <v>73</v>
      </c>
      <c r="I43" s="1"/>
      <c r="J43" s="1">
        <v>142</v>
      </c>
    </row>
    <row r="44" spans="1:10" x14ac:dyDescent="0.25">
      <c r="A44" s="4"/>
      <c r="B44" s="104" t="s">
        <v>43</v>
      </c>
      <c r="C44" s="1"/>
      <c r="D44" s="1">
        <v>41</v>
      </c>
      <c r="E44" s="1"/>
      <c r="F44" s="1">
        <v>38</v>
      </c>
      <c r="G44" s="1"/>
      <c r="H44" s="1">
        <v>34</v>
      </c>
      <c r="I44" s="1"/>
      <c r="J44" s="1">
        <v>37</v>
      </c>
    </row>
    <row r="45" spans="1:10" x14ac:dyDescent="0.25">
      <c r="A45" s="4"/>
      <c r="B45" s="104" t="s">
        <v>44</v>
      </c>
      <c r="C45" s="1"/>
      <c r="D45" s="1">
        <v>3</v>
      </c>
      <c r="E45" s="1"/>
      <c r="F45" s="1">
        <v>1</v>
      </c>
      <c r="G45" s="1"/>
      <c r="H45" s="1"/>
      <c r="I45" s="1"/>
      <c r="J45" s="1"/>
    </row>
    <row r="46" spans="1:10" x14ac:dyDescent="0.25">
      <c r="A46" s="4"/>
      <c r="B46" s="105" t="s">
        <v>45</v>
      </c>
      <c r="C46" s="1"/>
      <c r="D46" s="1"/>
      <c r="E46" s="1">
        <v>106</v>
      </c>
      <c r="F46" s="1">
        <v>372</v>
      </c>
      <c r="G46" s="1">
        <v>221</v>
      </c>
      <c r="H46" s="1">
        <v>815</v>
      </c>
      <c r="I46" s="1">
        <v>255</v>
      </c>
      <c r="J46" s="1">
        <v>965</v>
      </c>
    </row>
    <row r="47" spans="1:10" x14ac:dyDescent="0.25">
      <c r="A47" s="4"/>
      <c r="B47" s="105" t="s">
        <v>46</v>
      </c>
      <c r="C47" s="1"/>
      <c r="D47" s="1"/>
      <c r="E47" s="1"/>
      <c r="F47" s="1">
        <v>415</v>
      </c>
      <c r="G47" s="1"/>
      <c r="H47" s="1">
        <v>586</v>
      </c>
      <c r="I47" s="1">
        <v>1</v>
      </c>
      <c r="J47" s="1">
        <v>508</v>
      </c>
    </row>
    <row r="48" spans="1:10" x14ac:dyDescent="0.25">
      <c r="A48" s="4"/>
      <c r="B48" s="105" t="s">
        <v>47</v>
      </c>
      <c r="C48" s="1"/>
      <c r="D48" s="1"/>
      <c r="E48" s="1"/>
      <c r="F48" s="1">
        <v>123</v>
      </c>
      <c r="G48" s="1"/>
      <c r="H48" s="1">
        <v>193</v>
      </c>
      <c r="I48" s="1"/>
      <c r="J48" s="1">
        <v>197</v>
      </c>
    </row>
    <row r="49" spans="1:10" x14ac:dyDescent="0.25">
      <c r="A49" s="4"/>
      <c r="B49" s="105" t="s">
        <v>48</v>
      </c>
      <c r="C49" s="1"/>
      <c r="D49" s="1"/>
      <c r="E49" s="1"/>
      <c r="F49" s="1">
        <v>110</v>
      </c>
      <c r="G49" s="1"/>
      <c r="H49" s="1">
        <v>95</v>
      </c>
      <c r="I49" s="1"/>
      <c r="J49" s="1">
        <v>66</v>
      </c>
    </row>
    <row r="50" spans="1:10" ht="13.8" x14ac:dyDescent="0.25">
      <c r="A50" s="122" t="s">
        <v>49</v>
      </c>
      <c r="B50" s="123"/>
      <c r="C50" s="1"/>
      <c r="D50" s="1"/>
      <c r="E50" s="1"/>
      <c r="F50" s="1"/>
      <c r="G50" s="1"/>
      <c r="H50" s="1"/>
      <c r="I50" s="1"/>
      <c r="J50" s="1"/>
    </row>
    <row r="51" spans="1:10" x14ac:dyDescent="0.25">
      <c r="A51" s="4"/>
      <c r="B51" s="103" t="s">
        <v>50</v>
      </c>
      <c r="C51" s="1"/>
      <c r="D51" s="1"/>
      <c r="E51" s="1"/>
      <c r="F51" s="1">
        <v>9</v>
      </c>
      <c r="G51" s="1"/>
      <c r="H51" s="1">
        <v>4</v>
      </c>
      <c r="I51" s="1"/>
      <c r="J51" s="1"/>
    </row>
    <row r="52" spans="1:10" x14ac:dyDescent="0.25">
      <c r="A52" s="4"/>
      <c r="B52" s="103" t="s">
        <v>51</v>
      </c>
      <c r="C52" s="1"/>
      <c r="D52" s="1">
        <v>1</v>
      </c>
      <c r="E52" s="1"/>
      <c r="F52" s="1">
        <v>1</v>
      </c>
      <c r="G52" s="1"/>
      <c r="H52" s="1"/>
      <c r="I52" s="1"/>
      <c r="J52" s="1"/>
    </row>
    <row r="53" spans="1:10" x14ac:dyDescent="0.25">
      <c r="A53" s="4"/>
      <c r="B53" s="103" t="s">
        <v>52</v>
      </c>
      <c r="C53" s="1"/>
      <c r="D53" s="1">
        <v>2</v>
      </c>
      <c r="E53" s="1"/>
      <c r="F53" s="1"/>
      <c r="G53" s="1"/>
      <c r="H53" s="1"/>
      <c r="I53" s="1"/>
      <c r="J53" s="1"/>
    </row>
    <row r="54" spans="1:10" x14ac:dyDescent="0.25">
      <c r="A54" s="4"/>
      <c r="B54" s="103" t="s">
        <v>53</v>
      </c>
      <c r="C54" s="1"/>
      <c r="D54" s="1">
        <v>41</v>
      </c>
      <c r="E54" s="1"/>
      <c r="F54" s="1">
        <v>25</v>
      </c>
      <c r="G54" s="1"/>
      <c r="H54" s="1"/>
      <c r="I54" s="1"/>
      <c r="J54" s="1"/>
    </row>
    <row r="55" spans="1:10" x14ac:dyDescent="0.25">
      <c r="A55" s="4"/>
      <c r="B55" s="103" t="s">
        <v>54</v>
      </c>
      <c r="C55" s="1"/>
      <c r="D55" s="1">
        <v>1</v>
      </c>
      <c r="E55" s="1"/>
      <c r="F55" s="1"/>
      <c r="G55" s="1"/>
      <c r="H55" s="1"/>
      <c r="I55" s="1"/>
      <c r="J55" s="1"/>
    </row>
    <row r="56" spans="1:10" x14ac:dyDescent="0.25">
      <c r="A56" s="4"/>
      <c r="B56" s="103" t="s">
        <v>55</v>
      </c>
      <c r="C56" s="1"/>
      <c r="D56" s="1">
        <v>12</v>
      </c>
      <c r="E56" s="1"/>
      <c r="F56" s="1">
        <v>7</v>
      </c>
      <c r="G56" s="1"/>
      <c r="H56" s="1"/>
      <c r="I56" s="1"/>
      <c r="J56" s="1"/>
    </row>
    <row r="57" spans="1:10" x14ac:dyDescent="0.25">
      <c r="A57" s="4"/>
      <c r="B57" s="103" t="s">
        <v>56</v>
      </c>
      <c r="C57" s="1"/>
      <c r="D57" s="1">
        <v>25</v>
      </c>
      <c r="E57" s="1"/>
      <c r="F57" s="1">
        <v>18</v>
      </c>
      <c r="G57" s="1"/>
      <c r="H57" s="1"/>
      <c r="I57" s="1"/>
      <c r="J57" s="1"/>
    </row>
    <row r="58" spans="1:10" x14ac:dyDescent="0.25">
      <c r="A58" s="4"/>
      <c r="B58" s="103" t="s">
        <v>57</v>
      </c>
      <c r="C58" s="1"/>
      <c r="D58" s="1">
        <v>3</v>
      </c>
      <c r="E58" s="1"/>
      <c r="F58" s="1"/>
      <c r="G58" s="1"/>
      <c r="H58" s="1"/>
      <c r="I58" s="1"/>
      <c r="J58" s="1"/>
    </row>
    <row r="59" spans="1:10" x14ac:dyDescent="0.25">
      <c r="A59" s="4"/>
      <c r="B59" s="103" t="s">
        <v>58</v>
      </c>
      <c r="C59" s="1"/>
      <c r="D59" s="1"/>
      <c r="E59" s="1"/>
      <c r="F59" s="1">
        <v>3</v>
      </c>
      <c r="G59" s="1"/>
      <c r="H59" s="1"/>
      <c r="I59" s="1"/>
      <c r="J59" s="1"/>
    </row>
    <row r="60" spans="1:10" x14ac:dyDescent="0.25">
      <c r="A60" s="4"/>
      <c r="B60" s="103" t="s">
        <v>59</v>
      </c>
      <c r="C60" s="1"/>
      <c r="D60" s="1">
        <v>2</v>
      </c>
      <c r="E60" s="1"/>
      <c r="F60" s="1"/>
      <c r="G60" s="1"/>
      <c r="H60" s="1"/>
      <c r="I60" s="1"/>
      <c r="J60" s="1"/>
    </row>
    <row r="61" spans="1:10" x14ac:dyDescent="0.25">
      <c r="A61" s="4"/>
      <c r="B61" s="103" t="s">
        <v>60</v>
      </c>
      <c r="C61" s="1"/>
      <c r="D61" s="1">
        <v>5</v>
      </c>
      <c r="E61" s="1"/>
      <c r="F61" s="1"/>
      <c r="G61" s="1"/>
      <c r="H61" s="1"/>
      <c r="I61" s="1"/>
      <c r="J61" s="1"/>
    </row>
    <row r="62" spans="1:10" x14ac:dyDescent="0.25">
      <c r="A62" s="4"/>
      <c r="B62" s="103" t="s">
        <v>61</v>
      </c>
      <c r="C62" s="1"/>
      <c r="D62" s="1">
        <v>13</v>
      </c>
      <c r="E62" s="1"/>
      <c r="F62" s="1"/>
      <c r="G62" s="1"/>
      <c r="H62" s="1"/>
      <c r="I62" s="1"/>
      <c r="J62" s="1"/>
    </row>
    <row r="63" spans="1:10" x14ac:dyDescent="0.25">
      <c r="A63" s="4"/>
      <c r="B63" s="103" t="s">
        <v>62</v>
      </c>
      <c r="C63" s="1"/>
      <c r="D63" s="1">
        <v>20</v>
      </c>
      <c r="E63" s="1"/>
      <c r="F63" s="1">
        <v>15</v>
      </c>
      <c r="G63" s="1"/>
      <c r="H63" s="1"/>
      <c r="I63" s="1"/>
      <c r="J63" s="1"/>
    </row>
    <row r="64" spans="1:10" x14ac:dyDescent="0.25">
      <c r="A64" s="4"/>
      <c r="B64" s="103" t="s">
        <v>63</v>
      </c>
      <c r="C64" s="1"/>
      <c r="D64" s="1">
        <v>72</v>
      </c>
      <c r="E64" s="1"/>
      <c r="F64" s="1">
        <v>46</v>
      </c>
      <c r="G64" s="1"/>
      <c r="H64" s="1"/>
      <c r="I64" s="1"/>
      <c r="J64" s="1"/>
    </row>
    <row r="65" spans="1:10" x14ac:dyDescent="0.25">
      <c r="A65" s="4"/>
      <c r="B65" s="103" t="s">
        <v>64</v>
      </c>
      <c r="C65" s="1"/>
      <c r="D65" s="1">
        <v>18</v>
      </c>
      <c r="E65" s="1"/>
      <c r="F65" s="1">
        <v>9</v>
      </c>
      <c r="G65" s="1"/>
      <c r="H65" s="1"/>
      <c r="I65" s="1"/>
      <c r="J65" s="1"/>
    </row>
    <row r="66" spans="1:10" x14ac:dyDescent="0.25">
      <c r="A66" s="4"/>
      <c r="B66" s="103" t="s">
        <v>65</v>
      </c>
      <c r="C66" s="1"/>
      <c r="D66" s="1">
        <v>5</v>
      </c>
      <c r="E66" s="1"/>
      <c r="F66" s="1">
        <v>4</v>
      </c>
      <c r="G66" s="1"/>
      <c r="H66" s="1"/>
      <c r="I66" s="1"/>
      <c r="J66" s="1"/>
    </row>
    <row r="67" spans="1:10" x14ac:dyDescent="0.25">
      <c r="A67" s="4"/>
      <c r="B67" s="103" t="s">
        <v>66</v>
      </c>
      <c r="C67" s="1"/>
      <c r="D67" s="1">
        <v>10</v>
      </c>
      <c r="E67" s="1"/>
      <c r="F67" s="1">
        <v>11</v>
      </c>
      <c r="G67" s="1"/>
      <c r="H67" s="1"/>
      <c r="I67" s="1"/>
      <c r="J67" s="1"/>
    </row>
    <row r="68" spans="1:10" x14ac:dyDescent="0.25">
      <c r="A68" s="4"/>
      <c r="B68" s="103" t="s">
        <v>67</v>
      </c>
      <c r="C68" s="1"/>
      <c r="D68" s="1">
        <v>3</v>
      </c>
      <c r="E68" s="1"/>
      <c r="F68" s="1"/>
      <c r="G68" s="1"/>
      <c r="H68" s="1"/>
      <c r="I68" s="1"/>
      <c r="J68" s="1"/>
    </row>
    <row r="69" spans="1:10" x14ac:dyDescent="0.25">
      <c r="A69" s="4"/>
      <c r="B69" s="103" t="s">
        <v>68</v>
      </c>
      <c r="C69" s="1"/>
      <c r="D69" s="1">
        <v>6</v>
      </c>
      <c r="E69" s="1"/>
      <c r="F69" s="1">
        <v>3</v>
      </c>
      <c r="G69" s="1"/>
      <c r="H69" s="1"/>
      <c r="I69" s="1"/>
      <c r="J69" s="1"/>
    </row>
    <row r="70" spans="1:10" x14ac:dyDescent="0.25">
      <c r="A70" s="4"/>
      <c r="B70" s="103" t="s">
        <v>69</v>
      </c>
      <c r="C70" s="1"/>
      <c r="D70" s="1">
        <v>3</v>
      </c>
      <c r="E70" s="1"/>
      <c r="F70" s="1"/>
      <c r="G70" s="1"/>
      <c r="H70" s="1"/>
      <c r="I70" s="1"/>
      <c r="J70" s="1"/>
    </row>
    <row r="71" spans="1:10" x14ac:dyDescent="0.25">
      <c r="A71" s="4"/>
      <c r="B71" s="103" t="s">
        <v>70</v>
      </c>
      <c r="C71" s="1"/>
      <c r="D71" s="1">
        <v>2</v>
      </c>
      <c r="E71" s="1"/>
      <c r="F71" s="1"/>
      <c r="G71" s="1"/>
      <c r="H71" s="1"/>
      <c r="I71" s="1"/>
      <c r="J71" s="1"/>
    </row>
    <row r="72" spans="1:10" x14ac:dyDescent="0.25">
      <c r="A72" s="4"/>
      <c r="B72" s="103" t="s">
        <v>71</v>
      </c>
      <c r="C72" s="1"/>
      <c r="D72" s="1">
        <v>7</v>
      </c>
      <c r="E72" s="1"/>
      <c r="F72" s="1">
        <v>1</v>
      </c>
      <c r="G72" s="1"/>
      <c r="H72" s="1"/>
      <c r="I72" s="1"/>
      <c r="J72" s="1"/>
    </row>
    <row r="73" spans="1:10" x14ac:dyDescent="0.25">
      <c r="A73" s="4"/>
      <c r="B73" s="103" t="s">
        <v>72</v>
      </c>
      <c r="C73" s="1"/>
      <c r="D73" s="1">
        <v>5</v>
      </c>
      <c r="E73" s="1"/>
      <c r="F73" s="1"/>
      <c r="G73" s="1"/>
      <c r="H73" s="1"/>
      <c r="I73" s="1"/>
      <c r="J73" s="1"/>
    </row>
    <row r="74" spans="1:10" x14ac:dyDescent="0.25">
      <c r="A74" s="4"/>
      <c r="B74" s="103" t="s">
        <v>73</v>
      </c>
      <c r="C74" s="1"/>
      <c r="D74" s="1">
        <v>6</v>
      </c>
      <c r="E74" s="1"/>
      <c r="F74" s="1">
        <v>3</v>
      </c>
      <c r="G74" s="1"/>
      <c r="H74" s="1"/>
      <c r="I74" s="1"/>
      <c r="J74" s="1"/>
    </row>
    <row r="75" spans="1:10" x14ac:dyDescent="0.25">
      <c r="A75" s="4"/>
      <c r="B75" s="103" t="s">
        <v>74</v>
      </c>
      <c r="C75" s="1"/>
      <c r="D75" s="1"/>
      <c r="E75" s="1"/>
      <c r="F75" s="1">
        <v>1</v>
      </c>
      <c r="G75" s="1"/>
      <c r="H75" s="1"/>
      <c r="I75" s="1"/>
      <c r="J75" s="1"/>
    </row>
    <row r="76" spans="1:10" x14ac:dyDescent="0.25">
      <c r="A76" s="4"/>
      <c r="B76" s="103" t="s">
        <v>75</v>
      </c>
      <c r="C76" s="1"/>
      <c r="D76" s="1">
        <v>21</v>
      </c>
      <c r="E76" s="1"/>
      <c r="F76" s="1">
        <v>8</v>
      </c>
      <c r="G76" s="1"/>
      <c r="H76" s="1"/>
      <c r="I76" s="1"/>
      <c r="J76" s="1"/>
    </row>
    <row r="77" spans="1:10" x14ac:dyDescent="0.25">
      <c r="A77" s="4"/>
      <c r="B77" s="103" t="s">
        <v>76</v>
      </c>
      <c r="C77" s="1"/>
      <c r="D77" s="1">
        <v>283</v>
      </c>
      <c r="E77" s="1"/>
      <c r="F77" s="1">
        <v>237</v>
      </c>
      <c r="G77" s="1"/>
      <c r="H77" s="1"/>
      <c r="I77" s="1"/>
      <c r="J77" s="1"/>
    </row>
    <row r="78" spans="1:10" x14ac:dyDescent="0.25">
      <c r="A78" s="4"/>
      <c r="B78" s="103" t="s">
        <v>77</v>
      </c>
      <c r="C78" s="1"/>
      <c r="D78" s="1">
        <v>10</v>
      </c>
      <c r="E78" s="1"/>
      <c r="F78" s="1">
        <v>6</v>
      </c>
      <c r="G78" s="1"/>
      <c r="H78" s="1"/>
      <c r="I78" s="1"/>
      <c r="J78" s="1"/>
    </row>
    <row r="79" spans="1:10" x14ac:dyDescent="0.25">
      <c r="A79" s="4"/>
      <c r="B79" s="103" t="s">
        <v>78</v>
      </c>
      <c r="C79" s="1"/>
      <c r="D79" s="1">
        <v>6</v>
      </c>
      <c r="E79" s="1"/>
      <c r="F79" s="1"/>
      <c r="G79" s="1"/>
      <c r="H79" s="1"/>
      <c r="I79" s="1"/>
      <c r="J79" s="1"/>
    </row>
    <row r="80" spans="1:10" x14ac:dyDescent="0.25">
      <c r="A80" s="4"/>
      <c r="B80" s="103" t="s">
        <v>79</v>
      </c>
      <c r="C80" s="1"/>
      <c r="D80" s="1">
        <v>3</v>
      </c>
      <c r="E80" s="1"/>
      <c r="F80" s="1"/>
      <c r="G80" s="1"/>
      <c r="H80" s="1"/>
      <c r="I80" s="1"/>
      <c r="J80" s="1"/>
    </row>
    <row r="81" spans="1:10" x14ac:dyDescent="0.25">
      <c r="A81" s="4"/>
      <c r="B81" s="103" t="s">
        <v>80</v>
      </c>
      <c r="C81" s="1"/>
      <c r="D81" s="1">
        <v>10</v>
      </c>
      <c r="E81" s="1"/>
      <c r="F81" s="1">
        <v>3</v>
      </c>
      <c r="G81" s="1"/>
      <c r="H81" s="1"/>
      <c r="I81" s="1"/>
      <c r="J81" s="1"/>
    </row>
    <row r="82" spans="1:10" x14ac:dyDescent="0.25">
      <c r="A82" s="4"/>
      <c r="B82" s="103" t="s">
        <v>81</v>
      </c>
      <c r="C82" s="1"/>
      <c r="D82" s="1">
        <v>58</v>
      </c>
      <c r="E82" s="1"/>
      <c r="F82" s="1">
        <v>26</v>
      </c>
      <c r="G82" s="1"/>
      <c r="H82" s="1"/>
      <c r="I82" s="1"/>
      <c r="J82" s="1"/>
    </row>
    <row r="83" spans="1:10" x14ac:dyDescent="0.25">
      <c r="A83" s="4"/>
      <c r="B83" s="103" t="s">
        <v>82</v>
      </c>
      <c r="C83" s="1"/>
      <c r="D83" s="1">
        <v>25</v>
      </c>
      <c r="E83" s="1"/>
      <c r="F83" s="1">
        <v>12</v>
      </c>
      <c r="G83" s="1"/>
      <c r="H83" s="1"/>
      <c r="I83" s="1"/>
      <c r="J83" s="1"/>
    </row>
    <row r="84" spans="1:10" x14ac:dyDescent="0.25">
      <c r="A84" s="4"/>
      <c r="B84" s="103" t="s">
        <v>83</v>
      </c>
      <c r="C84" s="1"/>
      <c r="D84" s="1">
        <v>7</v>
      </c>
      <c r="E84" s="1"/>
      <c r="F84" s="1">
        <v>1</v>
      </c>
      <c r="G84" s="1"/>
      <c r="H84" s="1"/>
      <c r="I84" s="1"/>
      <c r="J84" s="1"/>
    </row>
    <row r="85" spans="1:10" x14ac:dyDescent="0.25">
      <c r="A85" s="4"/>
      <c r="B85" s="103" t="s">
        <v>84</v>
      </c>
      <c r="C85" s="1"/>
      <c r="D85" s="1">
        <v>51</v>
      </c>
      <c r="E85" s="1"/>
      <c r="F85" s="1">
        <v>20</v>
      </c>
      <c r="G85" s="1"/>
      <c r="H85" s="1"/>
      <c r="I85" s="1"/>
      <c r="J85" s="1"/>
    </row>
    <row r="86" spans="1:10" x14ac:dyDescent="0.25">
      <c r="A86" s="4"/>
      <c r="B86" s="103" t="s">
        <v>85</v>
      </c>
      <c r="C86" s="1"/>
      <c r="D86" s="1">
        <v>113</v>
      </c>
      <c r="E86" s="1"/>
      <c r="F86" s="1">
        <v>77</v>
      </c>
      <c r="G86" s="1"/>
      <c r="H86" s="1"/>
      <c r="I86" s="1"/>
      <c r="J86" s="1"/>
    </row>
    <row r="87" spans="1:10" x14ac:dyDescent="0.25">
      <c r="A87" s="4"/>
      <c r="B87" s="103" t="s">
        <v>86</v>
      </c>
      <c r="C87" s="1"/>
      <c r="D87" s="1">
        <v>10</v>
      </c>
      <c r="E87" s="1"/>
      <c r="F87" s="1">
        <v>6</v>
      </c>
      <c r="G87" s="1"/>
      <c r="H87" s="1"/>
      <c r="I87" s="1"/>
      <c r="J87" s="1"/>
    </row>
    <row r="88" spans="1:10" x14ac:dyDescent="0.25">
      <c r="A88" s="4"/>
      <c r="B88" s="103" t="s">
        <v>87</v>
      </c>
      <c r="C88" s="1"/>
      <c r="D88" s="1">
        <v>21</v>
      </c>
      <c r="E88" s="1"/>
      <c r="F88" s="1">
        <v>16</v>
      </c>
      <c r="G88" s="1"/>
      <c r="H88" s="1"/>
      <c r="I88" s="1"/>
      <c r="J88" s="1"/>
    </row>
    <row r="89" spans="1:10" x14ac:dyDescent="0.25">
      <c r="A89" s="4"/>
      <c r="B89" s="103" t="s">
        <v>88</v>
      </c>
      <c r="C89" s="1"/>
      <c r="D89" s="1">
        <v>33</v>
      </c>
      <c r="E89" s="1"/>
      <c r="F89" s="1">
        <v>12</v>
      </c>
      <c r="G89" s="1"/>
      <c r="H89" s="1"/>
      <c r="I89" s="1"/>
      <c r="J89" s="1"/>
    </row>
    <row r="90" spans="1:10" x14ac:dyDescent="0.25">
      <c r="A90" s="4"/>
      <c r="B90" s="103" t="s">
        <v>89</v>
      </c>
      <c r="C90" s="1"/>
      <c r="D90" s="1">
        <v>26</v>
      </c>
      <c r="E90" s="1"/>
      <c r="F90" s="1"/>
      <c r="G90" s="1"/>
      <c r="H90" s="1"/>
      <c r="I90" s="1"/>
      <c r="J90" s="1"/>
    </row>
    <row r="91" spans="1:10" x14ac:dyDescent="0.25">
      <c r="A91" s="4"/>
      <c r="B91" s="103" t="s">
        <v>90</v>
      </c>
      <c r="C91" s="1"/>
      <c r="D91" s="1">
        <v>6</v>
      </c>
      <c r="E91" s="1"/>
      <c r="F91" s="1">
        <v>4</v>
      </c>
      <c r="G91" s="1"/>
      <c r="H91" s="1"/>
      <c r="I91" s="1"/>
      <c r="J91" s="1"/>
    </row>
    <row r="92" spans="1:10" x14ac:dyDescent="0.25">
      <c r="A92" s="4"/>
      <c r="B92" s="103" t="s">
        <v>91</v>
      </c>
      <c r="C92" s="1"/>
      <c r="D92" s="1">
        <v>50</v>
      </c>
      <c r="E92" s="1"/>
      <c r="F92" s="1">
        <v>18</v>
      </c>
      <c r="G92" s="1"/>
      <c r="H92" s="1"/>
      <c r="I92" s="1"/>
      <c r="J92" s="1"/>
    </row>
    <row r="93" spans="1:10" x14ac:dyDescent="0.25">
      <c r="A93" s="4"/>
      <c r="B93" s="103" t="s">
        <v>92</v>
      </c>
      <c r="C93" s="1"/>
      <c r="D93" s="1">
        <v>1</v>
      </c>
      <c r="E93" s="1"/>
      <c r="F93" s="1"/>
      <c r="G93" s="1"/>
      <c r="H93" s="1"/>
      <c r="I93" s="1"/>
      <c r="J93" s="1"/>
    </row>
    <row r="94" spans="1:10" x14ac:dyDescent="0.25">
      <c r="A94" s="4"/>
      <c r="B94" s="103" t="s">
        <v>93</v>
      </c>
      <c r="C94" s="1"/>
      <c r="D94" s="1">
        <v>9</v>
      </c>
      <c r="E94" s="1"/>
      <c r="F94" s="1">
        <v>1</v>
      </c>
      <c r="G94" s="1"/>
      <c r="H94" s="1"/>
      <c r="I94" s="1"/>
      <c r="J94" s="1"/>
    </row>
    <row r="95" spans="1:10" x14ac:dyDescent="0.25">
      <c r="A95" s="4"/>
      <c r="B95" s="103" t="s">
        <v>94</v>
      </c>
      <c r="C95" s="1"/>
      <c r="D95" s="1">
        <v>90</v>
      </c>
      <c r="E95" s="1"/>
      <c r="F95" s="1">
        <v>33</v>
      </c>
      <c r="G95" s="1"/>
      <c r="H95" s="1"/>
      <c r="I95" s="1"/>
      <c r="J95" s="1"/>
    </row>
    <row r="96" spans="1:10" x14ac:dyDescent="0.25">
      <c r="A96" s="4"/>
      <c r="B96" s="103" t="s">
        <v>95</v>
      </c>
      <c r="C96" s="1"/>
      <c r="D96" s="1"/>
      <c r="E96" s="1"/>
      <c r="F96" s="1">
        <v>3</v>
      </c>
      <c r="G96" s="1"/>
      <c r="H96" s="1"/>
      <c r="I96" s="1"/>
      <c r="J96" s="1"/>
    </row>
    <row r="97" spans="1:10" x14ac:dyDescent="0.25">
      <c r="A97" s="4"/>
      <c r="B97" s="103" t="s">
        <v>96</v>
      </c>
      <c r="C97" s="1"/>
      <c r="D97" s="1">
        <v>1</v>
      </c>
      <c r="E97" s="1"/>
      <c r="F97" s="1"/>
      <c r="G97" s="1"/>
      <c r="H97" s="1"/>
      <c r="I97" s="1"/>
      <c r="J97" s="1"/>
    </row>
    <row r="98" spans="1:10" x14ac:dyDescent="0.25">
      <c r="A98" s="4"/>
      <c r="B98" s="103" t="s">
        <v>97</v>
      </c>
      <c r="C98" s="1"/>
      <c r="D98" s="1">
        <v>5</v>
      </c>
      <c r="E98" s="1"/>
      <c r="F98" s="1">
        <v>1</v>
      </c>
      <c r="G98" s="1"/>
      <c r="H98" s="1"/>
      <c r="I98" s="1"/>
      <c r="J98" s="1"/>
    </row>
    <row r="99" spans="1:10" x14ac:dyDescent="0.25">
      <c r="A99" s="4"/>
      <c r="B99" s="103" t="s">
        <v>98</v>
      </c>
      <c r="C99" s="1"/>
      <c r="D99" s="1">
        <v>17</v>
      </c>
      <c r="E99" s="1"/>
      <c r="F99" s="1">
        <v>5</v>
      </c>
      <c r="G99" s="1"/>
      <c r="H99" s="1"/>
      <c r="I99" s="1"/>
      <c r="J99" s="1"/>
    </row>
    <row r="100" spans="1:10" x14ac:dyDescent="0.25">
      <c r="A100" s="4"/>
      <c r="B100" s="103" t="s">
        <v>99</v>
      </c>
      <c r="C100" s="1"/>
      <c r="D100" s="1">
        <v>5</v>
      </c>
      <c r="E100" s="1"/>
      <c r="F100" s="1">
        <v>4</v>
      </c>
      <c r="G100" s="1"/>
      <c r="H100" s="1"/>
      <c r="I100" s="1"/>
      <c r="J100" s="1"/>
    </row>
    <row r="101" spans="1:10" x14ac:dyDescent="0.25">
      <c r="A101" s="4"/>
      <c r="B101" s="103" t="s">
        <v>100</v>
      </c>
      <c r="C101" s="1"/>
      <c r="D101" s="1">
        <v>1</v>
      </c>
      <c r="E101" s="1"/>
      <c r="F101" s="1"/>
      <c r="G101" s="1"/>
      <c r="H101" s="1"/>
      <c r="I101" s="1"/>
      <c r="J101" s="1"/>
    </row>
    <row r="102" spans="1:10" x14ac:dyDescent="0.25">
      <c r="A102" s="4"/>
      <c r="B102" s="103" t="s">
        <v>101</v>
      </c>
      <c r="C102" s="1"/>
      <c r="D102" s="1">
        <v>22</v>
      </c>
      <c r="E102" s="1"/>
      <c r="F102" s="1">
        <v>16</v>
      </c>
      <c r="G102" s="1"/>
      <c r="H102" s="1"/>
      <c r="I102" s="1"/>
      <c r="J102" s="1"/>
    </row>
    <row r="103" spans="1:10" x14ac:dyDescent="0.25">
      <c r="A103" s="4"/>
      <c r="B103" s="103" t="s">
        <v>102</v>
      </c>
      <c r="C103" s="1"/>
      <c r="D103" s="1">
        <v>32</v>
      </c>
      <c r="E103" s="1"/>
      <c r="F103" s="1">
        <v>18</v>
      </c>
      <c r="G103" s="1"/>
      <c r="H103" s="1"/>
      <c r="I103" s="1"/>
      <c r="J103" s="1"/>
    </row>
    <row r="104" spans="1:10" x14ac:dyDescent="0.25">
      <c r="A104" s="4"/>
      <c r="B104" s="103" t="s">
        <v>103</v>
      </c>
      <c r="C104" s="1"/>
      <c r="D104" s="1">
        <v>2</v>
      </c>
      <c r="E104" s="1"/>
      <c r="F104" s="1"/>
      <c r="G104" s="1"/>
      <c r="H104" s="1"/>
      <c r="I104" s="1"/>
      <c r="J104" s="1"/>
    </row>
    <row r="105" spans="1:10" x14ac:dyDescent="0.25">
      <c r="A105" s="4"/>
      <c r="B105" s="103" t="s">
        <v>104</v>
      </c>
      <c r="C105" s="1"/>
      <c r="D105" s="1">
        <v>3</v>
      </c>
      <c r="E105" s="1"/>
      <c r="F105" s="1"/>
      <c r="G105" s="1"/>
      <c r="H105" s="1"/>
      <c r="I105" s="1"/>
      <c r="J105" s="1"/>
    </row>
    <row r="106" spans="1:10" x14ac:dyDescent="0.25">
      <c r="A106" s="4"/>
      <c r="B106" s="103" t="s">
        <v>105</v>
      </c>
      <c r="C106" s="1"/>
      <c r="D106" s="1">
        <v>5</v>
      </c>
      <c r="E106" s="1"/>
      <c r="F106" s="1">
        <v>4</v>
      </c>
      <c r="G106" s="1"/>
      <c r="H106" s="1"/>
      <c r="I106" s="1"/>
      <c r="J106" s="1"/>
    </row>
    <row r="107" spans="1:10" x14ac:dyDescent="0.25">
      <c r="A107" s="4"/>
      <c r="B107" s="103" t="s">
        <v>106</v>
      </c>
      <c r="C107" s="1"/>
      <c r="D107" s="1">
        <v>3</v>
      </c>
      <c r="E107" s="1"/>
      <c r="F107" s="1">
        <v>2</v>
      </c>
      <c r="G107" s="1"/>
      <c r="H107" s="1"/>
      <c r="I107" s="1"/>
      <c r="J107" s="1"/>
    </row>
    <row r="108" spans="1:10" x14ac:dyDescent="0.25">
      <c r="A108" s="4"/>
      <c r="B108" s="103" t="s">
        <v>107</v>
      </c>
      <c r="C108" s="1"/>
      <c r="D108" s="1">
        <v>8</v>
      </c>
      <c r="E108" s="1"/>
      <c r="F108" s="1">
        <v>7</v>
      </c>
      <c r="G108" s="1"/>
      <c r="H108" s="1"/>
      <c r="I108" s="1"/>
      <c r="J108" s="1"/>
    </row>
    <row r="109" spans="1:10" x14ac:dyDescent="0.25">
      <c r="A109" s="4"/>
      <c r="B109" s="103" t="s">
        <v>108</v>
      </c>
      <c r="C109" s="1"/>
      <c r="D109" s="1">
        <v>15</v>
      </c>
      <c r="E109" s="1"/>
      <c r="F109" s="1"/>
      <c r="G109" s="1"/>
      <c r="H109" s="1"/>
      <c r="I109" s="1"/>
      <c r="J109" s="1"/>
    </row>
    <row r="110" spans="1:10" x14ac:dyDescent="0.25">
      <c r="A110" s="4"/>
      <c r="B110" s="103" t="s">
        <v>109</v>
      </c>
      <c r="C110" s="1"/>
      <c r="D110" s="1">
        <v>10</v>
      </c>
      <c r="E110" s="1"/>
      <c r="F110" s="1"/>
      <c r="G110" s="1"/>
      <c r="H110" s="1"/>
      <c r="I110" s="1"/>
      <c r="J110" s="1"/>
    </row>
    <row r="111" spans="1:10" x14ac:dyDescent="0.25">
      <c r="A111" s="4"/>
      <c r="B111" s="103" t="s">
        <v>110</v>
      </c>
      <c r="C111" s="1"/>
      <c r="D111" s="1">
        <v>30</v>
      </c>
      <c r="E111" s="1"/>
      <c r="F111" s="1">
        <v>15</v>
      </c>
      <c r="G111" s="1"/>
      <c r="H111" s="1"/>
      <c r="I111" s="1"/>
      <c r="J111" s="1"/>
    </row>
    <row r="112" spans="1:10" x14ac:dyDescent="0.25">
      <c r="A112" s="4"/>
      <c r="B112" s="103" t="s">
        <v>111</v>
      </c>
      <c r="C112" s="1"/>
      <c r="D112" s="1">
        <v>11</v>
      </c>
      <c r="E112" s="1"/>
      <c r="F112" s="1">
        <v>10</v>
      </c>
      <c r="G112" s="1"/>
      <c r="H112" s="1"/>
      <c r="I112" s="1"/>
      <c r="J112" s="1"/>
    </row>
    <row r="113" spans="1:10" x14ac:dyDescent="0.25">
      <c r="A113" s="4"/>
      <c r="B113" s="103" t="s">
        <v>112</v>
      </c>
      <c r="C113" s="1"/>
      <c r="D113" s="1">
        <v>12</v>
      </c>
      <c r="E113" s="1"/>
      <c r="F113" s="1">
        <v>5</v>
      </c>
      <c r="G113" s="1"/>
      <c r="H113" s="1"/>
      <c r="I113" s="1"/>
      <c r="J113" s="1"/>
    </row>
    <row r="114" spans="1:10" x14ac:dyDescent="0.25">
      <c r="A114" s="4"/>
      <c r="B114" s="103" t="s">
        <v>113</v>
      </c>
      <c r="C114" s="1"/>
      <c r="D114" s="1">
        <v>5</v>
      </c>
      <c r="E114" s="1"/>
      <c r="F114" s="1"/>
      <c r="G114" s="1"/>
      <c r="H114" s="1"/>
      <c r="I114" s="1"/>
      <c r="J114" s="1"/>
    </row>
    <row r="115" spans="1:10" x14ac:dyDescent="0.25">
      <c r="A115" s="4"/>
      <c r="B115" s="103" t="s">
        <v>114</v>
      </c>
      <c r="C115" s="1"/>
      <c r="D115" s="1">
        <v>12</v>
      </c>
      <c r="E115" s="1"/>
      <c r="F115" s="1"/>
      <c r="G115" s="1"/>
      <c r="H115" s="1"/>
      <c r="I115" s="1"/>
      <c r="J115" s="1"/>
    </row>
    <row r="116" spans="1:10" x14ac:dyDescent="0.25">
      <c r="A116" s="4"/>
      <c r="B116" s="103" t="s">
        <v>115</v>
      </c>
      <c r="C116" s="1"/>
      <c r="D116" s="1">
        <v>4</v>
      </c>
      <c r="E116" s="1"/>
      <c r="F116" s="1"/>
      <c r="G116" s="1"/>
      <c r="H116" s="1"/>
      <c r="I116" s="1"/>
      <c r="J116" s="1"/>
    </row>
    <row r="117" spans="1:10" x14ac:dyDescent="0.25">
      <c r="A117" s="4"/>
      <c r="B117" s="103" t="s">
        <v>116</v>
      </c>
      <c r="C117" s="1"/>
      <c r="D117" s="1">
        <v>35</v>
      </c>
      <c r="E117" s="1"/>
      <c r="F117" s="1">
        <v>8</v>
      </c>
      <c r="G117" s="1"/>
      <c r="H117" s="1"/>
      <c r="I117" s="1"/>
      <c r="J117" s="1"/>
    </row>
    <row r="118" spans="1:10" x14ac:dyDescent="0.25">
      <c r="A118" s="4"/>
      <c r="B118" s="103" t="s">
        <v>117</v>
      </c>
      <c r="C118" s="1"/>
      <c r="D118" s="1">
        <v>5</v>
      </c>
      <c r="E118" s="1"/>
      <c r="F118" s="1"/>
      <c r="G118" s="1"/>
      <c r="H118" s="1"/>
      <c r="I118" s="1"/>
      <c r="J118" s="1"/>
    </row>
    <row r="119" spans="1:10" x14ac:dyDescent="0.25">
      <c r="A119" s="4"/>
      <c r="B119" s="103" t="s">
        <v>118</v>
      </c>
      <c r="C119" s="1"/>
      <c r="D119" s="1">
        <v>27</v>
      </c>
      <c r="E119" s="1"/>
      <c r="F119" s="1">
        <v>23</v>
      </c>
      <c r="G119" s="1"/>
      <c r="H119" s="1"/>
      <c r="I119" s="1"/>
      <c r="J119" s="1"/>
    </row>
    <row r="120" spans="1:10" x14ac:dyDescent="0.25">
      <c r="A120" s="4"/>
      <c r="B120" s="103" t="s">
        <v>119</v>
      </c>
      <c r="C120" s="1"/>
      <c r="D120" s="1">
        <v>1</v>
      </c>
      <c r="E120" s="1"/>
      <c r="F120" s="1">
        <v>1</v>
      </c>
      <c r="G120" s="1"/>
      <c r="H120" s="1"/>
      <c r="I120" s="1"/>
      <c r="J120" s="1"/>
    </row>
    <row r="121" spans="1:10" x14ac:dyDescent="0.25">
      <c r="A121" s="4"/>
      <c r="B121" s="103" t="s">
        <v>120</v>
      </c>
      <c r="C121" s="1"/>
      <c r="D121" s="1">
        <v>8</v>
      </c>
      <c r="E121" s="1"/>
      <c r="F121" s="1">
        <v>2</v>
      </c>
      <c r="G121" s="1"/>
      <c r="H121" s="1"/>
      <c r="I121" s="1"/>
      <c r="J121" s="1"/>
    </row>
    <row r="122" spans="1:10" x14ac:dyDescent="0.25">
      <c r="A122" s="4"/>
      <c r="B122" s="103" t="s">
        <v>121</v>
      </c>
      <c r="C122" s="1"/>
      <c r="D122" s="1">
        <v>2</v>
      </c>
      <c r="E122" s="1"/>
      <c r="F122" s="1">
        <v>1</v>
      </c>
      <c r="G122" s="1"/>
      <c r="H122" s="1"/>
      <c r="I122" s="1"/>
      <c r="J122" s="1"/>
    </row>
    <row r="123" spans="1:10" x14ac:dyDescent="0.25">
      <c r="A123" s="4"/>
      <c r="B123" s="103" t="s">
        <v>122</v>
      </c>
      <c r="C123" s="1"/>
      <c r="D123" s="1">
        <v>8</v>
      </c>
      <c r="E123" s="1"/>
      <c r="F123" s="1">
        <v>2</v>
      </c>
      <c r="G123" s="1"/>
      <c r="H123" s="1"/>
      <c r="I123" s="1"/>
      <c r="J123" s="1"/>
    </row>
    <row r="124" spans="1:10" x14ac:dyDescent="0.25">
      <c r="A124" s="4"/>
      <c r="B124" s="103" t="s">
        <v>123</v>
      </c>
      <c r="C124" s="1"/>
      <c r="D124" s="1"/>
      <c r="E124" s="1"/>
      <c r="F124" s="1">
        <v>2</v>
      </c>
      <c r="G124" s="1"/>
      <c r="H124" s="1"/>
      <c r="I124" s="1"/>
      <c r="J124" s="1"/>
    </row>
    <row r="125" spans="1:10" x14ac:dyDescent="0.25">
      <c r="A125" s="4"/>
      <c r="B125" s="103" t="s">
        <v>124</v>
      </c>
      <c r="C125" s="1"/>
      <c r="D125" s="1">
        <v>3</v>
      </c>
      <c r="E125" s="1"/>
      <c r="F125" s="1"/>
      <c r="G125" s="1"/>
      <c r="H125" s="1"/>
      <c r="I125" s="1"/>
      <c r="J125" s="1"/>
    </row>
    <row r="126" spans="1:10" x14ac:dyDescent="0.25">
      <c r="A126" s="4"/>
      <c r="B126" s="103" t="s">
        <v>125</v>
      </c>
      <c r="C126" s="1">
        <v>1</v>
      </c>
      <c r="D126" s="1">
        <v>8</v>
      </c>
      <c r="E126" s="1">
        <v>1</v>
      </c>
      <c r="F126" s="1">
        <v>7</v>
      </c>
      <c r="G126" s="1"/>
      <c r="H126" s="1">
        <v>1</v>
      </c>
      <c r="I126" s="1"/>
      <c r="J126" s="1"/>
    </row>
    <row r="127" spans="1:10" x14ac:dyDescent="0.25">
      <c r="A127" s="4"/>
      <c r="B127" s="103" t="s">
        <v>126</v>
      </c>
      <c r="C127" s="1">
        <v>1</v>
      </c>
      <c r="D127" s="1">
        <v>18</v>
      </c>
      <c r="E127" s="1">
        <v>1</v>
      </c>
      <c r="F127" s="1">
        <v>11</v>
      </c>
      <c r="G127" s="1"/>
      <c r="H127" s="1"/>
      <c r="I127" s="1"/>
      <c r="J127" s="1"/>
    </row>
    <row r="128" spans="1:10" x14ac:dyDescent="0.25">
      <c r="A128" s="4"/>
      <c r="B128" s="103" t="s">
        <v>127</v>
      </c>
      <c r="C128" s="1"/>
      <c r="D128" s="1">
        <v>1</v>
      </c>
      <c r="E128" s="1"/>
      <c r="F128" s="1"/>
      <c r="G128" s="1"/>
      <c r="H128" s="1"/>
      <c r="I128" s="1"/>
      <c r="J128" s="1"/>
    </row>
    <row r="129" spans="1:10" x14ac:dyDescent="0.25">
      <c r="A129" s="4"/>
      <c r="B129" s="103" t="s">
        <v>128</v>
      </c>
      <c r="C129" s="1"/>
      <c r="D129" s="1">
        <v>23</v>
      </c>
      <c r="E129" s="1"/>
      <c r="F129" s="1">
        <v>6</v>
      </c>
      <c r="G129" s="1"/>
      <c r="H129" s="1"/>
      <c r="I129" s="1"/>
      <c r="J129" s="1"/>
    </row>
    <row r="130" spans="1:10" x14ac:dyDescent="0.25">
      <c r="A130" s="4"/>
      <c r="B130" s="103" t="s">
        <v>129</v>
      </c>
      <c r="C130" s="1"/>
      <c r="D130" s="1">
        <v>12</v>
      </c>
      <c r="E130" s="1"/>
      <c r="F130" s="1">
        <v>1</v>
      </c>
      <c r="G130" s="1"/>
      <c r="H130" s="1"/>
      <c r="I130" s="1"/>
      <c r="J130" s="1"/>
    </row>
    <row r="131" spans="1:10" x14ac:dyDescent="0.25">
      <c r="A131" s="4"/>
      <c r="B131" s="103" t="s">
        <v>130</v>
      </c>
      <c r="C131" s="1"/>
      <c r="D131" s="1">
        <v>1</v>
      </c>
      <c r="E131" s="1"/>
      <c r="F131" s="1"/>
      <c r="G131" s="1"/>
      <c r="H131" s="1"/>
      <c r="I131" s="1"/>
      <c r="J131" s="1"/>
    </row>
    <row r="132" spans="1:10" x14ac:dyDescent="0.25">
      <c r="A132" s="4"/>
      <c r="B132" s="103" t="s">
        <v>131</v>
      </c>
      <c r="C132" s="1"/>
      <c r="D132" s="1">
        <v>3</v>
      </c>
      <c r="E132" s="1"/>
      <c r="F132" s="1"/>
      <c r="G132" s="1"/>
      <c r="H132" s="1"/>
      <c r="I132" s="1"/>
      <c r="J132" s="1"/>
    </row>
    <row r="133" spans="1:10" x14ac:dyDescent="0.25">
      <c r="A133" s="4"/>
      <c r="B133" s="103" t="s">
        <v>132</v>
      </c>
      <c r="C133" s="1"/>
      <c r="D133" s="1">
        <v>1</v>
      </c>
      <c r="E133" s="1"/>
      <c r="F133" s="1"/>
      <c r="G133" s="1"/>
      <c r="H133" s="1"/>
      <c r="I133" s="1"/>
      <c r="J133" s="1"/>
    </row>
    <row r="134" spans="1:10" x14ac:dyDescent="0.25">
      <c r="A134" s="4"/>
      <c r="B134" s="103" t="s">
        <v>133</v>
      </c>
      <c r="C134" s="1"/>
      <c r="D134" s="1">
        <v>3</v>
      </c>
      <c r="E134" s="1"/>
      <c r="F134" s="1"/>
      <c r="G134" s="1"/>
      <c r="H134" s="1"/>
      <c r="I134" s="1"/>
      <c r="J134" s="1"/>
    </row>
    <row r="135" spans="1:10" x14ac:dyDescent="0.25">
      <c r="A135" s="4"/>
      <c r="B135" s="103" t="s">
        <v>134</v>
      </c>
      <c r="C135" s="1"/>
      <c r="D135" s="1">
        <v>1</v>
      </c>
      <c r="E135" s="1"/>
      <c r="F135" s="1"/>
      <c r="G135" s="1"/>
      <c r="H135" s="1"/>
      <c r="I135" s="1"/>
      <c r="J135" s="1"/>
    </row>
    <row r="136" spans="1:10" x14ac:dyDescent="0.25">
      <c r="A136" s="4"/>
      <c r="B136" s="103" t="s">
        <v>135</v>
      </c>
      <c r="C136" s="1"/>
      <c r="D136" s="1">
        <v>1</v>
      </c>
      <c r="E136" s="1"/>
      <c r="F136" s="1"/>
      <c r="G136" s="1"/>
      <c r="H136" s="1"/>
      <c r="I136" s="1"/>
      <c r="J136" s="1"/>
    </row>
    <row r="137" spans="1:10" x14ac:dyDescent="0.25">
      <c r="A137" s="4"/>
      <c r="B137" s="103" t="s">
        <v>136</v>
      </c>
      <c r="C137" s="1"/>
      <c r="D137" s="1">
        <v>5</v>
      </c>
      <c r="E137" s="1"/>
      <c r="F137" s="1"/>
      <c r="G137" s="1"/>
      <c r="H137" s="1"/>
      <c r="I137" s="1"/>
      <c r="J137" s="1"/>
    </row>
    <row r="138" spans="1:10" x14ac:dyDescent="0.25">
      <c r="A138" s="4"/>
      <c r="B138" s="103" t="s">
        <v>137</v>
      </c>
      <c r="C138" s="1"/>
      <c r="D138" s="1">
        <v>1</v>
      </c>
      <c r="E138" s="1"/>
      <c r="F138" s="1"/>
      <c r="G138" s="1"/>
      <c r="H138" s="1"/>
      <c r="I138" s="1"/>
      <c r="J138" s="1"/>
    </row>
    <row r="139" spans="1:10" x14ac:dyDescent="0.25">
      <c r="A139" s="4"/>
      <c r="B139" s="103" t="s">
        <v>138</v>
      </c>
      <c r="C139" s="1"/>
      <c r="D139" s="1">
        <v>9</v>
      </c>
      <c r="E139" s="1"/>
      <c r="F139" s="1">
        <v>1</v>
      </c>
      <c r="G139" s="1"/>
      <c r="H139" s="1"/>
      <c r="I139" s="1"/>
      <c r="J139" s="1"/>
    </row>
    <row r="140" spans="1:10" x14ac:dyDescent="0.25">
      <c r="A140" s="4"/>
      <c r="B140" s="103" t="s">
        <v>139</v>
      </c>
      <c r="C140" s="1"/>
      <c r="D140" s="1">
        <v>1</v>
      </c>
      <c r="E140" s="1"/>
      <c r="F140" s="1"/>
      <c r="G140" s="1"/>
      <c r="H140" s="1"/>
      <c r="I140" s="1"/>
      <c r="J140" s="1"/>
    </row>
    <row r="141" spans="1:10" x14ac:dyDescent="0.25">
      <c r="A141" s="4"/>
      <c r="B141" s="103" t="s">
        <v>140</v>
      </c>
      <c r="C141" s="1"/>
      <c r="D141" s="1">
        <v>2</v>
      </c>
      <c r="E141" s="1"/>
      <c r="F141" s="1"/>
      <c r="G141" s="1"/>
      <c r="H141" s="1"/>
      <c r="I141" s="1"/>
      <c r="J141" s="1"/>
    </row>
    <row r="142" spans="1:10" x14ac:dyDescent="0.25">
      <c r="A142" s="4"/>
      <c r="B142" s="103" t="s">
        <v>141</v>
      </c>
      <c r="C142" s="1"/>
      <c r="D142" s="1">
        <v>4</v>
      </c>
      <c r="E142" s="1"/>
      <c r="F142" s="1"/>
      <c r="G142" s="1"/>
      <c r="H142" s="1"/>
      <c r="I142" s="1"/>
      <c r="J142" s="1"/>
    </row>
    <row r="143" spans="1:10" x14ac:dyDescent="0.25">
      <c r="A143" s="4"/>
      <c r="B143" s="103" t="s">
        <v>142</v>
      </c>
      <c r="C143" s="1"/>
      <c r="D143" s="1">
        <v>1</v>
      </c>
      <c r="E143" s="1"/>
      <c r="F143" s="1"/>
      <c r="G143" s="1"/>
      <c r="H143" s="1"/>
      <c r="I143" s="1"/>
      <c r="J143" s="1"/>
    </row>
    <row r="144" spans="1:10" x14ac:dyDescent="0.25">
      <c r="A144" s="4"/>
      <c r="B144" s="103" t="s">
        <v>143</v>
      </c>
      <c r="C144" s="1"/>
      <c r="D144" s="1">
        <v>1</v>
      </c>
      <c r="E144" s="1"/>
      <c r="F144" s="1"/>
      <c r="G144" s="1"/>
      <c r="H144" s="1"/>
      <c r="I144" s="1"/>
      <c r="J144" s="1"/>
    </row>
    <row r="145" spans="1:10" x14ac:dyDescent="0.25">
      <c r="A145" s="4"/>
      <c r="B145" s="103" t="s">
        <v>144</v>
      </c>
      <c r="C145" s="1"/>
      <c r="D145" s="1">
        <v>3</v>
      </c>
      <c r="E145" s="1"/>
      <c r="F145" s="1">
        <v>1</v>
      </c>
      <c r="G145" s="1"/>
      <c r="H145" s="1"/>
      <c r="I145" s="1"/>
      <c r="J145" s="1"/>
    </row>
    <row r="146" spans="1:10" x14ac:dyDescent="0.25">
      <c r="A146" s="4"/>
      <c r="B146" s="103" t="s">
        <v>145</v>
      </c>
      <c r="C146" s="1"/>
      <c r="D146" s="1">
        <v>137</v>
      </c>
      <c r="E146" s="1"/>
      <c r="F146" s="1">
        <v>3</v>
      </c>
      <c r="G146" s="1"/>
      <c r="H146" s="1">
        <v>1</v>
      </c>
      <c r="I146" s="1"/>
      <c r="J146" s="1">
        <v>1</v>
      </c>
    </row>
    <row r="147" spans="1:10" x14ac:dyDescent="0.25">
      <c r="A147" s="4"/>
      <c r="B147" s="103" t="s">
        <v>146</v>
      </c>
      <c r="C147" s="1"/>
      <c r="D147" s="1">
        <v>2</v>
      </c>
      <c r="E147" s="1"/>
      <c r="F147" s="1"/>
      <c r="G147" s="1"/>
      <c r="H147" s="1"/>
      <c r="I147" s="1"/>
      <c r="J147" s="1"/>
    </row>
    <row r="148" spans="1:10" x14ac:dyDescent="0.25">
      <c r="A148" s="4"/>
      <c r="B148" s="103" t="s">
        <v>147</v>
      </c>
      <c r="C148" s="1"/>
      <c r="D148" s="1">
        <v>1</v>
      </c>
      <c r="E148" s="1"/>
      <c r="F148" s="1"/>
      <c r="G148" s="1"/>
      <c r="H148" s="1"/>
      <c r="I148" s="1"/>
      <c r="J148" s="1"/>
    </row>
    <row r="149" spans="1:10" x14ac:dyDescent="0.25">
      <c r="A149" s="4"/>
      <c r="B149" s="103" t="s">
        <v>148</v>
      </c>
      <c r="C149" s="1"/>
      <c r="D149" s="1">
        <v>11</v>
      </c>
      <c r="E149" s="1"/>
      <c r="F149" s="1">
        <v>1</v>
      </c>
      <c r="G149" s="1"/>
      <c r="H149" s="1"/>
      <c r="I149" s="1"/>
      <c r="J149" s="1"/>
    </row>
    <row r="150" spans="1:10" x14ac:dyDescent="0.25">
      <c r="A150" s="4"/>
      <c r="B150" s="103" t="s">
        <v>149</v>
      </c>
      <c r="C150" s="1"/>
      <c r="D150" s="1">
        <v>3</v>
      </c>
      <c r="E150" s="1"/>
      <c r="F150" s="1"/>
      <c r="G150" s="1"/>
      <c r="H150" s="1"/>
      <c r="I150" s="1"/>
      <c r="J150" s="1"/>
    </row>
    <row r="151" spans="1:10" x14ac:dyDescent="0.25">
      <c r="A151" s="4"/>
      <c r="B151" s="103" t="s">
        <v>150</v>
      </c>
      <c r="C151" s="1"/>
      <c r="D151" s="1">
        <v>1</v>
      </c>
      <c r="E151" s="1"/>
      <c r="F151" s="1"/>
      <c r="G151" s="1"/>
      <c r="H151" s="1"/>
      <c r="I151" s="1"/>
      <c r="J151" s="1"/>
    </row>
    <row r="152" spans="1:10" x14ac:dyDescent="0.25">
      <c r="A152" s="4"/>
      <c r="B152" s="103" t="s">
        <v>151</v>
      </c>
      <c r="C152" s="1"/>
      <c r="D152" s="1">
        <v>1</v>
      </c>
      <c r="E152" s="1"/>
      <c r="F152" s="1"/>
      <c r="G152" s="1"/>
      <c r="H152" s="1"/>
      <c r="I152" s="1"/>
      <c r="J152" s="1"/>
    </row>
    <row r="153" spans="1:10" x14ac:dyDescent="0.25">
      <c r="A153" s="4"/>
      <c r="B153" s="103" t="s">
        <v>152</v>
      </c>
      <c r="C153" s="1"/>
      <c r="D153" s="1">
        <v>1</v>
      </c>
      <c r="E153" s="1"/>
      <c r="F153" s="1"/>
      <c r="G153" s="1"/>
      <c r="H153" s="1"/>
      <c r="I153" s="1"/>
      <c r="J153" s="1"/>
    </row>
    <row r="154" spans="1:10" x14ac:dyDescent="0.25">
      <c r="A154" s="4"/>
      <c r="B154" s="103" t="s">
        <v>153</v>
      </c>
      <c r="C154" s="1"/>
      <c r="D154" s="1">
        <v>2</v>
      </c>
      <c r="E154" s="1"/>
      <c r="F154" s="1"/>
      <c r="G154" s="1"/>
      <c r="H154" s="1"/>
      <c r="I154" s="1"/>
      <c r="J154" s="1"/>
    </row>
    <row r="155" spans="1:10" x14ac:dyDescent="0.25">
      <c r="A155" s="4"/>
      <c r="B155" s="103" t="s">
        <v>154</v>
      </c>
      <c r="C155" s="1"/>
      <c r="D155" s="1">
        <v>2</v>
      </c>
      <c r="E155" s="1"/>
      <c r="F155" s="1"/>
      <c r="G155" s="1"/>
      <c r="H155" s="1"/>
      <c r="I155" s="1"/>
      <c r="J155" s="1"/>
    </row>
    <row r="156" spans="1:10" x14ac:dyDescent="0.25">
      <c r="A156" s="4"/>
      <c r="B156" s="103" t="s">
        <v>155</v>
      </c>
      <c r="C156" s="1"/>
      <c r="D156" s="1">
        <v>1</v>
      </c>
      <c r="E156" s="1"/>
      <c r="F156" s="1"/>
      <c r="G156" s="1"/>
      <c r="H156" s="1"/>
      <c r="I156" s="1"/>
      <c r="J156" s="1"/>
    </row>
    <row r="157" spans="1:10" x14ac:dyDescent="0.25">
      <c r="A157" s="4"/>
      <c r="B157" s="103" t="s">
        <v>156</v>
      </c>
      <c r="C157" s="1"/>
      <c r="D157" s="1">
        <v>4</v>
      </c>
      <c r="E157" s="1"/>
      <c r="F157" s="1"/>
      <c r="G157" s="1"/>
      <c r="H157" s="1"/>
      <c r="I157" s="1"/>
      <c r="J157" s="1"/>
    </row>
    <row r="158" spans="1:10" x14ac:dyDescent="0.25">
      <c r="A158" s="4"/>
      <c r="B158" s="103" t="s">
        <v>157</v>
      </c>
      <c r="C158" s="1"/>
      <c r="D158" s="1">
        <v>3</v>
      </c>
      <c r="E158" s="1"/>
      <c r="F158" s="1"/>
      <c r="G158" s="1"/>
      <c r="H158" s="1"/>
      <c r="I158" s="1"/>
      <c r="J158" s="1"/>
    </row>
    <row r="159" spans="1:10" x14ac:dyDescent="0.25">
      <c r="A159" s="4"/>
      <c r="B159" s="103" t="s">
        <v>158</v>
      </c>
      <c r="C159" s="1"/>
      <c r="D159" s="1">
        <v>2</v>
      </c>
      <c r="E159" s="1"/>
      <c r="F159" s="1"/>
      <c r="G159" s="1"/>
      <c r="H159" s="1"/>
      <c r="I159" s="1"/>
      <c r="J159" s="1"/>
    </row>
    <row r="160" spans="1:10" x14ac:dyDescent="0.25">
      <c r="A160" s="4"/>
      <c r="B160" s="103" t="s">
        <v>159</v>
      </c>
      <c r="C160" s="1"/>
      <c r="D160" s="1">
        <v>1</v>
      </c>
      <c r="E160" s="1"/>
      <c r="F160" s="1"/>
      <c r="G160" s="1"/>
      <c r="H160" s="1"/>
      <c r="I160" s="1"/>
      <c r="J160" s="1"/>
    </row>
    <row r="161" spans="1:10" x14ac:dyDescent="0.25">
      <c r="A161" s="4"/>
      <c r="B161" s="103" t="s">
        <v>160</v>
      </c>
      <c r="C161" s="1"/>
      <c r="D161" s="1">
        <v>1</v>
      </c>
      <c r="E161" s="1"/>
      <c r="F161" s="1"/>
      <c r="G161" s="1"/>
      <c r="H161" s="1"/>
      <c r="I161" s="1"/>
      <c r="J161" s="1"/>
    </row>
    <row r="162" spans="1:10" x14ac:dyDescent="0.25">
      <c r="A162" s="4"/>
      <c r="B162" s="103" t="s">
        <v>161</v>
      </c>
      <c r="C162" s="1"/>
      <c r="D162" s="1">
        <v>1</v>
      </c>
      <c r="E162" s="1"/>
      <c r="F162" s="1"/>
      <c r="G162" s="1"/>
      <c r="H162" s="1"/>
      <c r="I162" s="1"/>
      <c r="J162" s="1"/>
    </row>
    <row r="163" spans="1:10" x14ac:dyDescent="0.25">
      <c r="A163" s="4"/>
      <c r="B163" s="103" t="s">
        <v>162</v>
      </c>
      <c r="C163" s="1"/>
      <c r="D163" s="1">
        <v>1</v>
      </c>
      <c r="E163" s="1"/>
      <c r="F163" s="1"/>
      <c r="G163" s="1"/>
      <c r="H163" s="1"/>
      <c r="I163" s="1"/>
      <c r="J163" s="1"/>
    </row>
    <row r="164" spans="1:10" x14ac:dyDescent="0.25">
      <c r="A164" s="4"/>
      <c r="B164" s="103" t="s">
        <v>163</v>
      </c>
      <c r="C164" s="1"/>
      <c r="D164" s="1">
        <v>1</v>
      </c>
      <c r="E164" s="1"/>
      <c r="F164" s="1"/>
      <c r="G164" s="1"/>
      <c r="H164" s="1"/>
      <c r="I164" s="1"/>
      <c r="J164" s="1"/>
    </row>
    <row r="165" spans="1:10" x14ac:dyDescent="0.25">
      <c r="A165" s="4"/>
      <c r="B165" s="103" t="s">
        <v>164</v>
      </c>
      <c r="C165" s="1"/>
      <c r="D165" s="1">
        <v>1</v>
      </c>
      <c r="E165" s="1"/>
      <c r="F165" s="1"/>
      <c r="G165" s="1"/>
      <c r="H165" s="1"/>
      <c r="I165" s="1"/>
      <c r="J165" s="1"/>
    </row>
    <row r="166" spans="1:10" x14ac:dyDescent="0.25">
      <c r="A166" s="4"/>
      <c r="B166" s="103" t="s">
        <v>165</v>
      </c>
      <c r="C166" s="1"/>
      <c r="D166" s="1">
        <v>1</v>
      </c>
      <c r="E166" s="1"/>
      <c r="F166" s="1"/>
      <c r="G166" s="1"/>
      <c r="H166" s="1"/>
      <c r="I166" s="1"/>
      <c r="J166" s="1"/>
    </row>
    <row r="167" spans="1:10" x14ac:dyDescent="0.25">
      <c r="A167" s="4"/>
      <c r="B167" s="103" t="s">
        <v>166</v>
      </c>
      <c r="C167" s="1"/>
      <c r="D167" s="1">
        <v>1</v>
      </c>
      <c r="E167" s="1"/>
      <c r="F167" s="1"/>
      <c r="G167" s="1"/>
      <c r="H167" s="1"/>
      <c r="I167" s="1"/>
      <c r="J167" s="1"/>
    </row>
    <row r="168" spans="1:10" x14ac:dyDescent="0.25">
      <c r="A168" s="4"/>
      <c r="B168" s="103" t="s">
        <v>167</v>
      </c>
      <c r="C168" s="1"/>
      <c r="D168" s="1">
        <v>1</v>
      </c>
      <c r="E168" s="1"/>
      <c r="F168" s="1"/>
      <c r="G168" s="1"/>
      <c r="H168" s="1"/>
      <c r="I168" s="1"/>
      <c r="J168" s="1"/>
    </row>
    <row r="169" spans="1:10" x14ac:dyDescent="0.25">
      <c r="A169" s="4"/>
      <c r="B169" s="103" t="s">
        <v>168</v>
      </c>
      <c r="C169" s="1">
        <v>1</v>
      </c>
      <c r="D169" s="1"/>
      <c r="E169" s="1">
        <v>1</v>
      </c>
      <c r="F169" s="1"/>
      <c r="G169" s="1"/>
      <c r="H169" s="1"/>
      <c r="I169" s="1"/>
      <c r="J169" s="1"/>
    </row>
    <row r="170" spans="1:10" x14ac:dyDescent="0.25">
      <c r="A170" s="4"/>
      <c r="B170" s="103" t="s">
        <v>169</v>
      </c>
      <c r="C170" s="1"/>
      <c r="D170" s="1">
        <v>3</v>
      </c>
      <c r="E170" s="1"/>
      <c r="F170" s="1"/>
      <c r="G170" s="1"/>
      <c r="H170" s="1"/>
      <c r="I170" s="1"/>
      <c r="J170" s="1"/>
    </row>
    <row r="171" spans="1:10" x14ac:dyDescent="0.25">
      <c r="A171" s="4"/>
      <c r="B171" s="103" t="s">
        <v>170</v>
      </c>
      <c r="C171" s="1"/>
      <c r="D171" s="1">
        <v>1</v>
      </c>
      <c r="E171" s="1"/>
      <c r="F171" s="1"/>
      <c r="G171" s="1"/>
      <c r="H171" s="1"/>
      <c r="I171" s="1"/>
      <c r="J171" s="1"/>
    </row>
    <row r="172" spans="1:10" x14ac:dyDescent="0.25">
      <c r="A172" s="4"/>
      <c r="B172" s="103" t="s">
        <v>171</v>
      </c>
      <c r="C172" s="1"/>
      <c r="D172" s="1"/>
      <c r="E172" s="1"/>
      <c r="F172" s="1">
        <v>3</v>
      </c>
      <c r="G172" s="1"/>
      <c r="H172" s="1"/>
      <c r="I172" s="1"/>
      <c r="J172" s="1"/>
    </row>
    <row r="173" spans="1:10" x14ac:dyDescent="0.25">
      <c r="A173" s="4"/>
      <c r="B173" s="103" t="s">
        <v>172</v>
      </c>
      <c r="C173" s="1"/>
      <c r="D173" s="1"/>
      <c r="E173" s="1"/>
      <c r="F173" s="1">
        <v>10</v>
      </c>
      <c r="G173" s="1"/>
      <c r="H173" s="1"/>
      <c r="I173" s="1"/>
      <c r="J173" s="1"/>
    </row>
    <row r="174" spans="1:10" x14ac:dyDescent="0.25">
      <c r="A174" s="4"/>
      <c r="B174" s="103" t="s">
        <v>173</v>
      </c>
      <c r="C174" s="1"/>
      <c r="D174" s="1">
        <v>1</v>
      </c>
      <c r="E174" s="1"/>
      <c r="F174" s="1">
        <v>8</v>
      </c>
      <c r="G174" s="1"/>
      <c r="H174" s="1"/>
      <c r="I174" s="1"/>
      <c r="J174" s="1"/>
    </row>
    <row r="175" spans="1:10" x14ac:dyDescent="0.25">
      <c r="A175" s="4"/>
      <c r="B175" s="103" t="s">
        <v>174</v>
      </c>
      <c r="C175" s="1"/>
      <c r="D175" s="1">
        <v>1</v>
      </c>
      <c r="E175" s="1"/>
      <c r="F175" s="1">
        <v>5</v>
      </c>
      <c r="G175" s="1"/>
      <c r="H175" s="1"/>
      <c r="I175" s="1"/>
      <c r="J175" s="1"/>
    </row>
    <row r="176" spans="1:10" x14ac:dyDescent="0.25">
      <c r="A176" s="4"/>
      <c r="B176" s="103" t="s">
        <v>175</v>
      </c>
      <c r="C176" s="1"/>
      <c r="D176" s="1"/>
      <c r="E176" s="1"/>
      <c r="F176" s="1">
        <v>2</v>
      </c>
      <c r="G176" s="1"/>
      <c r="H176" s="1"/>
      <c r="I176" s="1"/>
      <c r="J176" s="1"/>
    </row>
    <row r="177" spans="1:10" x14ac:dyDescent="0.25">
      <c r="A177" s="4"/>
      <c r="B177" s="103" t="s">
        <v>176</v>
      </c>
      <c r="C177" s="1"/>
      <c r="D177" s="1">
        <v>16</v>
      </c>
      <c r="E177" s="1"/>
      <c r="F177" s="1">
        <v>3</v>
      </c>
      <c r="G177" s="1"/>
      <c r="H177" s="1"/>
      <c r="I177" s="1"/>
      <c r="J177" s="1"/>
    </row>
    <row r="178" spans="1:10" x14ac:dyDescent="0.25">
      <c r="A178" s="4"/>
      <c r="B178" s="103" t="s">
        <v>177</v>
      </c>
      <c r="C178" s="1"/>
      <c r="D178" s="1">
        <v>38</v>
      </c>
      <c r="E178" s="1"/>
      <c r="F178" s="1">
        <v>48</v>
      </c>
      <c r="G178" s="1"/>
      <c r="H178" s="1"/>
      <c r="I178" s="1"/>
      <c r="J178" s="1"/>
    </row>
    <row r="179" spans="1:10" x14ac:dyDescent="0.25">
      <c r="A179" s="4"/>
      <c r="B179" s="103" t="s">
        <v>178</v>
      </c>
      <c r="C179" s="1"/>
      <c r="D179" s="1">
        <v>2250</v>
      </c>
      <c r="E179" s="1"/>
      <c r="F179" s="1">
        <v>5</v>
      </c>
      <c r="G179" s="1"/>
      <c r="H179" s="1">
        <v>1</v>
      </c>
      <c r="I179" s="1"/>
      <c r="J179" s="1">
        <v>1</v>
      </c>
    </row>
    <row r="180" spans="1:10" x14ac:dyDescent="0.25">
      <c r="A180" s="4"/>
      <c r="B180" s="103" t="s">
        <v>179</v>
      </c>
      <c r="C180" s="1"/>
      <c r="D180" s="1">
        <v>33</v>
      </c>
      <c r="E180" s="1"/>
      <c r="F180" s="1">
        <v>10</v>
      </c>
      <c r="G180" s="1"/>
      <c r="H180" s="1"/>
      <c r="I180" s="1"/>
      <c r="J180" s="1"/>
    </row>
    <row r="181" spans="1:10" x14ac:dyDescent="0.25">
      <c r="A181" s="4"/>
      <c r="B181" s="103" t="s">
        <v>180</v>
      </c>
      <c r="C181" s="1"/>
      <c r="D181" s="1">
        <v>4</v>
      </c>
      <c r="E181" s="1"/>
      <c r="F181" s="1">
        <v>1256</v>
      </c>
      <c r="G181" s="1"/>
      <c r="H181" s="1"/>
      <c r="I181" s="1"/>
      <c r="J181" s="1"/>
    </row>
    <row r="182" spans="1:10" x14ac:dyDescent="0.25">
      <c r="A182" s="4"/>
      <c r="B182" s="103" t="s">
        <v>181</v>
      </c>
      <c r="C182" s="1"/>
      <c r="D182" s="1"/>
      <c r="E182" s="1"/>
      <c r="F182" s="1">
        <v>1</v>
      </c>
      <c r="G182" s="1"/>
      <c r="H182" s="1"/>
      <c r="I182" s="1"/>
      <c r="J182" s="1"/>
    </row>
    <row r="183" spans="1:10" x14ac:dyDescent="0.25">
      <c r="A183" s="4"/>
      <c r="B183" s="138" t="s">
        <v>182</v>
      </c>
      <c r="C183" s="1"/>
      <c r="D183" s="1">
        <v>1</v>
      </c>
      <c r="E183" s="1"/>
      <c r="F183" s="1">
        <v>55</v>
      </c>
      <c r="G183" s="1"/>
      <c r="H183" s="1">
        <v>207</v>
      </c>
      <c r="I183" s="1"/>
      <c r="J183" s="1">
        <v>250</v>
      </c>
    </row>
    <row r="184" spans="1:10" x14ac:dyDescent="0.25">
      <c r="A184" s="4"/>
      <c r="B184" s="138" t="s">
        <v>183</v>
      </c>
      <c r="C184" s="1"/>
      <c r="D184" s="1"/>
      <c r="E184" s="1"/>
      <c r="F184" s="1">
        <v>174</v>
      </c>
      <c r="G184" s="1"/>
      <c r="H184" s="1">
        <v>29</v>
      </c>
      <c r="I184" s="1"/>
      <c r="J184" s="1">
        <v>2</v>
      </c>
    </row>
    <row r="185" spans="1:10" x14ac:dyDescent="0.25">
      <c r="A185" s="4"/>
      <c r="B185" s="138" t="s">
        <v>184</v>
      </c>
      <c r="C185" s="1"/>
      <c r="D185" s="1"/>
      <c r="E185" s="1"/>
      <c r="F185" s="1">
        <v>82</v>
      </c>
      <c r="G185" s="1"/>
      <c r="H185" s="1">
        <v>10</v>
      </c>
      <c r="I185" s="1"/>
      <c r="J185" s="1"/>
    </row>
    <row r="186" spans="1:10" x14ac:dyDescent="0.25">
      <c r="A186" s="4"/>
      <c r="B186" s="138" t="s">
        <v>185</v>
      </c>
      <c r="C186" s="1"/>
      <c r="D186" s="1"/>
      <c r="E186" s="1"/>
      <c r="F186" s="1">
        <v>2</v>
      </c>
      <c r="G186" s="1"/>
      <c r="H186" s="1">
        <v>3</v>
      </c>
      <c r="I186" s="1"/>
      <c r="J186" s="1"/>
    </row>
    <row r="187" spans="1:10" x14ac:dyDescent="0.25">
      <c r="A187" s="4"/>
      <c r="B187" s="138" t="s">
        <v>186</v>
      </c>
      <c r="C187" s="1"/>
      <c r="D187" s="1"/>
      <c r="E187" s="1"/>
      <c r="F187" s="1"/>
      <c r="G187" s="1"/>
      <c r="H187" s="1">
        <v>1</v>
      </c>
      <c r="I187" s="1"/>
      <c r="J187" s="1"/>
    </row>
    <row r="188" spans="1:10" x14ac:dyDescent="0.25">
      <c r="A188" s="4"/>
      <c r="B188" s="103" t="s">
        <v>187</v>
      </c>
      <c r="C188" s="1"/>
      <c r="D188" s="1">
        <v>4</v>
      </c>
      <c r="E188" s="1"/>
      <c r="F188" s="1">
        <v>2</v>
      </c>
      <c r="G188" s="1"/>
      <c r="H188" s="1"/>
      <c r="I188" s="1"/>
      <c r="J188" s="1"/>
    </row>
    <row r="189" spans="1:10" x14ac:dyDescent="0.25">
      <c r="A189" s="4"/>
      <c r="B189" s="103" t="s">
        <v>188</v>
      </c>
      <c r="C189" s="1"/>
      <c r="D189" s="1">
        <v>2</v>
      </c>
      <c r="E189" s="1"/>
      <c r="F189" s="1"/>
      <c r="G189" s="1"/>
      <c r="H189" s="1"/>
      <c r="I189" s="1"/>
      <c r="J189" s="1"/>
    </row>
    <row r="190" spans="1:10" x14ac:dyDescent="0.25">
      <c r="A190" s="4"/>
      <c r="B190" s="103" t="s">
        <v>189</v>
      </c>
      <c r="C190" s="1"/>
      <c r="D190" s="1">
        <v>1</v>
      </c>
      <c r="E190" s="1"/>
      <c r="F190" s="1"/>
      <c r="G190" s="1"/>
      <c r="H190" s="1"/>
      <c r="I190" s="1"/>
      <c r="J190" s="1"/>
    </row>
    <row r="191" spans="1:10" x14ac:dyDescent="0.25">
      <c r="A191" s="4"/>
      <c r="B191" s="103" t="s">
        <v>190</v>
      </c>
      <c r="C191" s="1"/>
      <c r="D191" s="1">
        <v>2</v>
      </c>
      <c r="E191" s="1"/>
      <c r="F191" s="1"/>
      <c r="G191" s="1"/>
      <c r="H191" s="1"/>
      <c r="I191" s="1"/>
      <c r="J191" s="1"/>
    </row>
    <row r="192" spans="1:10" x14ac:dyDescent="0.25">
      <c r="A192" s="4"/>
      <c r="B192" s="103" t="s">
        <v>191</v>
      </c>
      <c r="C192" s="1"/>
      <c r="D192" s="1"/>
      <c r="E192" s="1"/>
      <c r="F192" s="1">
        <v>1</v>
      </c>
      <c r="G192" s="1"/>
      <c r="H192" s="1"/>
      <c r="I192" s="1"/>
      <c r="J192" s="1"/>
    </row>
    <row r="193" spans="1:10" x14ac:dyDescent="0.25">
      <c r="A193" s="4"/>
      <c r="B193" s="103" t="s">
        <v>192</v>
      </c>
      <c r="C193" s="1"/>
      <c r="D193" s="1">
        <v>5</v>
      </c>
      <c r="E193" s="1"/>
      <c r="F193" s="1">
        <v>2</v>
      </c>
      <c r="G193" s="1"/>
      <c r="H193" s="1">
        <v>1</v>
      </c>
      <c r="I193" s="1"/>
      <c r="J193" s="1"/>
    </row>
    <row r="194" spans="1:10" x14ac:dyDescent="0.25">
      <c r="A194" s="4"/>
      <c r="B194" s="103" t="s">
        <v>193</v>
      </c>
      <c r="C194" s="1"/>
      <c r="D194" s="1">
        <v>1</v>
      </c>
      <c r="E194" s="1"/>
      <c r="F194" s="1"/>
      <c r="G194" s="1"/>
      <c r="H194" s="1"/>
      <c r="I194" s="1"/>
      <c r="J194" s="1"/>
    </row>
    <row r="195" spans="1:10" x14ac:dyDescent="0.25">
      <c r="A195" s="4"/>
      <c r="B195" s="103" t="s">
        <v>194</v>
      </c>
      <c r="C195" s="1"/>
      <c r="D195" s="1">
        <v>1</v>
      </c>
      <c r="E195" s="1"/>
      <c r="F195" s="1"/>
      <c r="G195" s="1"/>
      <c r="H195" s="1"/>
      <c r="I195" s="1"/>
      <c r="J195" s="1"/>
    </row>
    <row r="196" spans="1:10" x14ac:dyDescent="0.25">
      <c r="A196" s="4"/>
      <c r="B196" s="103" t="s">
        <v>195</v>
      </c>
      <c r="C196" s="1"/>
      <c r="D196" s="1">
        <v>4</v>
      </c>
      <c r="E196" s="1"/>
      <c r="F196" s="1"/>
      <c r="G196" s="1"/>
      <c r="H196" s="1"/>
      <c r="I196" s="1"/>
      <c r="J196" s="1"/>
    </row>
    <row r="197" spans="1:10" x14ac:dyDescent="0.25">
      <c r="A197" s="4"/>
      <c r="B197" s="103" t="s">
        <v>196</v>
      </c>
      <c r="C197" s="1"/>
      <c r="D197" s="1"/>
      <c r="E197" s="1"/>
      <c r="F197" s="1">
        <v>1</v>
      </c>
      <c r="G197" s="1"/>
      <c r="H197" s="1">
        <v>1</v>
      </c>
      <c r="I197" s="1"/>
      <c r="J197" s="1"/>
    </row>
    <row r="198" spans="1:10" x14ac:dyDescent="0.25">
      <c r="A198" s="4"/>
      <c r="B198" s="103" t="s">
        <v>197</v>
      </c>
      <c r="C198" s="1"/>
      <c r="D198" s="1">
        <v>1</v>
      </c>
      <c r="E198" s="1"/>
      <c r="F198" s="1"/>
      <c r="G198" s="1"/>
      <c r="H198" s="1"/>
      <c r="I198" s="1"/>
      <c r="J198" s="1"/>
    </row>
    <row r="199" spans="1:10" x14ac:dyDescent="0.25">
      <c r="A199" s="4"/>
      <c r="B199" s="103" t="s">
        <v>198</v>
      </c>
      <c r="C199" s="1"/>
      <c r="D199" s="1">
        <v>1</v>
      </c>
      <c r="E199" s="1"/>
      <c r="F199" s="1"/>
      <c r="G199" s="1"/>
      <c r="H199" s="1"/>
      <c r="I199" s="1"/>
      <c r="J199" s="1"/>
    </row>
    <row r="200" spans="1:10" x14ac:dyDescent="0.25">
      <c r="A200" s="4"/>
      <c r="B200" s="103" t="s">
        <v>199</v>
      </c>
      <c r="C200" s="1"/>
      <c r="D200" s="1">
        <v>1</v>
      </c>
      <c r="E200" s="1"/>
      <c r="F200" s="1"/>
      <c r="G200" s="1"/>
      <c r="H200" s="1"/>
      <c r="I200" s="1"/>
      <c r="J200" s="1"/>
    </row>
    <row r="201" spans="1:10" x14ac:dyDescent="0.25">
      <c r="A201" s="4"/>
      <c r="B201" s="103" t="s">
        <v>200</v>
      </c>
      <c r="C201" s="1"/>
      <c r="D201" s="1">
        <v>1</v>
      </c>
      <c r="E201" s="1"/>
      <c r="F201" s="1"/>
      <c r="G201" s="1"/>
      <c r="H201" s="1"/>
      <c r="I201" s="1"/>
      <c r="J201" s="1"/>
    </row>
    <row r="202" spans="1:10" x14ac:dyDescent="0.25">
      <c r="A202" s="4"/>
      <c r="B202" s="103" t="s">
        <v>201</v>
      </c>
      <c r="C202" s="1"/>
      <c r="D202" s="1">
        <v>4</v>
      </c>
      <c r="E202" s="1"/>
      <c r="F202" s="1">
        <v>1</v>
      </c>
      <c r="G202" s="1"/>
      <c r="H202" s="1"/>
      <c r="I202" s="1"/>
      <c r="J202" s="1"/>
    </row>
    <row r="203" spans="1:10" x14ac:dyDescent="0.25">
      <c r="A203" s="4"/>
      <c r="B203" s="103" t="s">
        <v>202</v>
      </c>
      <c r="C203" s="1"/>
      <c r="D203" s="1">
        <v>6</v>
      </c>
      <c r="E203" s="1"/>
      <c r="F203" s="1">
        <v>2</v>
      </c>
      <c r="G203" s="1"/>
      <c r="H203" s="1"/>
      <c r="I203" s="1"/>
      <c r="J203" s="1"/>
    </row>
    <row r="204" spans="1:10" x14ac:dyDescent="0.25">
      <c r="A204" s="4"/>
      <c r="B204" s="103" t="s">
        <v>203</v>
      </c>
      <c r="C204" s="1"/>
      <c r="D204" s="1">
        <v>1</v>
      </c>
      <c r="E204" s="1"/>
      <c r="F204" s="1"/>
      <c r="G204" s="1"/>
      <c r="H204" s="1"/>
      <c r="I204" s="1"/>
      <c r="J204" s="1"/>
    </row>
    <row r="205" spans="1:10" x14ac:dyDescent="0.25">
      <c r="A205" s="4"/>
      <c r="B205" s="103" t="s">
        <v>204</v>
      </c>
      <c r="C205" s="1"/>
      <c r="D205" s="1">
        <v>3</v>
      </c>
      <c r="E205" s="1"/>
      <c r="F205" s="1">
        <v>1</v>
      </c>
      <c r="G205" s="1"/>
      <c r="H205" s="1"/>
      <c r="I205" s="1"/>
      <c r="J205" s="1"/>
    </row>
    <row r="206" spans="1:10" x14ac:dyDescent="0.25">
      <c r="A206" s="4"/>
      <c r="B206" s="103" t="s">
        <v>205</v>
      </c>
      <c r="C206" s="1"/>
      <c r="D206" s="1">
        <v>1</v>
      </c>
      <c r="E206" s="1"/>
      <c r="F206" s="1">
        <v>1</v>
      </c>
      <c r="G206" s="1"/>
      <c r="H206" s="1"/>
      <c r="I206" s="1"/>
      <c r="J206" s="1"/>
    </row>
    <row r="207" spans="1:10" x14ac:dyDescent="0.25">
      <c r="A207" s="4"/>
      <c r="B207" s="103" t="s">
        <v>206</v>
      </c>
      <c r="C207" s="1"/>
      <c r="D207" s="1">
        <v>1</v>
      </c>
      <c r="E207" s="1"/>
      <c r="F207" s="1">
        <v>1</v>
      </c>
      <c r="G207" s="1"/>
      <c r="H207" s="1"/>
      <c r="I207" s="1"/>
      <c r="J207" s="1"/>
    </row>
    <row r="208" spans="1:10" x14ac:dyDescent="0.25">
      <c r="A208" s="4"/>
      <c r="B208" s="103" t="s">
        <v>207</v>
      </c>
      <c r="C208" s="1"/>
      <c r="D208" s="1">
        <v>1</v>
      </c>
      <c r="E208" s="1"/>
      <c r="F208" s="1">
        <v>1</v>
      </c>
      <c r="G208" s="1"/>
      <c r="H208" s="1"/>
      <c r="I208" s="1"/>
      <c r="J208" s="1"/>
    </row>
    <row r="209" spans="1:10" x14ac:dyDescent="0.25">
      <c r="A209" s="4"/>
      <c r="B209" s="103" t="s">
        <v>208</v>
      </c>
      <c r="C209" s="1"/>
      <c r="D209" s="1">
        <v>4</v>
      </c>
      <c r="E209" s="1"/>
      <c r="F209" s="1">
        <v>2</v>
      </c>
      <c r="G209" s="1"/>
      <c r="H209" s="1"/>
      <c r="I209" s="1"/>
      <c r="J209" s="1"/>
    </row>
    <row r="210" spans="1:10" x14ac:dyDescent="0.25">
      <c r="A210" s="4"/>
      <c r="B210" s="103" t="s">
        <v>209</v>
      </c>
      <c r="C210" s="1"/>
      <c r="D210" s="1">
        <v>1</v>
      </c>
      <c r="E210" s="1"/>
      <c r="F210" s="1">
        <v>1</v>
      </c>
      <c r="G210" s="1"/>
      <c r="H210" s="1"/>
      <c r="I210" s="1"/>
      <c r="J210" s="1"/>
    </row>
    <row r="211" spans="1:10" x14ac:dyDescent="0.25">
      <c r="A211" s="4"/>
      <c r="B211" s="103" t="s">
        <v>210</v>
      </c>
      <c r="C211" s="1"/>
      <c r="D211" s="1">
        <v>1</v>
      </c>
      <c r="E211" s="1"/>
      <c r="F211" s="1">
        <v>1</v>
      </c>
      <c r="G211" s="1"/>
      <c r="H211" s="1"/>
      <c r="I211" s="1"/>
      <c r="J211" s="1"/>
    </row>
    <row r="212" spans="1:10" x14ac:dyDescent="0.25">
      <c r="A212" s="4"/>
      <c r="B212" s="103" t="s">
        <v>211</v>
      </c>
      <c r="C212" s="1"/>
      <c r="D212" s="1"/>
      <c r="E212" s="1"/>
      <c r="F212" s="1">
        <v>4</v>
      </c>
      <c r="G212" s="1"/>
      <c r="H212" s="1">
        <v>3</v>
      </c>
      <c r="I212" s="1"/>
      <c r="J212" s="1"/>
    </row>
    <row r="213" spans="1:10" x14ac:dyDescent="0.25">
      <c r="A213" s="4"/>
      <c r="B213" s="103" t="s">
        <v>212</v>
      </c>
      <c r="C213" s="1"/>
      <c r="D213" s="1">
        <v>1</v>
      </c>
      <c r="E213" s="1"/>
      <c r="F213" s="1"/>
      <c r="G213" s="1"/>
      <c r="H213" s="1"/>
      <c r="I213" s="1"/>
      <c r="J213" s="1"/>
    </row>
    <row r="214" spans="1:10" x14ac:dyDescent="0.25">
      <c r="A214" s="4"/>
      <c r="B214" s="103" t="s">
        <v>213</v>
      </c>
      <c r="C214" s="1"/>
      <c r="D214" s="1">
        <v>1</v>
      </c>
      <c r="E214" s="1"/>
      <c r="F214" s="1"/>
      <c r="G214" s="1"/>
      <c r="H214" s="1"/>
      <c r="I214" s="1"/>
      <c r="J214" s="1"/>
    </row>
    <row r="215" spans="1:10" x14ac:dyDescent="0.25">
      <c r="A215" s="4"/>
      <c r="B215" s="103" t="s">
        <v>214</v>
      </c>
      <c r="C215" s="1"/>
      <c r="D215" s="1">
        <v>11</v>
      </c>
      <c r="E215" s="1"/>
      <c r="F215" s="1">
        <v>10</v>
      </c>
      <c r="G215" s="1"/>
      <c r="H215" s="1">
        <v>3</v>
      </c>
      <c r="I215" s="1"/>
      <c r="J215" s="1">
        <v>2</v>
      </c>
    </row>
    <row r="216" spans="1:10" x14ac:dyDescent="0.25">
      <c r="A216" s="4"/>
      <c r="B216" s="103" t="s">
        <v>215</v>
      </c>
      <c r="C216" s="1"/>
      <c r="D216" s="1">
        <v>1</v>
      </c>
      <c r="E216" s="1"/>
      <c r="F216" s="1">
        <v>1</v>
      </c>
      <c r="G216" s="1"/>
      <c r="H216" s="1"/>
      <c r="I216" s="1"/>
      <c r="J216" s="1"/>
    </row>
    <row r="217" spans="1:10" x14ac:dyDescent="0.25">
      <c r="A217" s="4"/>
      <c r="B217" s="103" t="s">
        <v>216</v>
      </c>
      <c r="C217" s="1"/>
      <c r="D217" s="1">
        <v>5</v>
      </c>
      <c r="E217" s="1"/>
      <c r="F217" s="1">
        <v>5</v>
      </c>
      <c r="G217" s="1"/>
      <c r="H217" s="1">
        <v>1</v>
      </c>
      <c r="I217" s="1"/>
      <c r="J217" s="1"/>
    </row>
    <row r="218" spans="1:10" x14ac:dyDescent="0.25">
      <c r="A218" s="4"/>
      <c r="B218" s="103" t="s">
        <v>217</v>
      </c>
      <c r="C218" s="1"/>
      <c r="D218" s="1">
        <v>1</v>
      </c>
      <c r="E218" s="1"/>
      <c r="F218" s="1">
        <v>2</v>
      </c>
      <c r="G218" s="1"/>
      <c r="H218" s="1"/>
      <c r="I218" s="1"/>
      <c r="J218" s="1"/>
    </row>
    <row r="219" spans="1:10" x14ac:dyDescent="0.25">
      <c r="A219" s="4"/>
      <c r="B219" s="103" t="s">
        <v>218</v>
      </c>
      <c r="C219" s="1"/>
      <c r="D219" s="1">
        <v>1</v>
      </c>
      <c r="E219" s="1"/>
      <c r="F219" s="1"/>
      <c r="G219" s="1"/>
      <c r="H219" s="1"/>
      <c r="I219" s="1"/>
      <c r="J219" s="1"/>
    </row>
    <row r="220" spans="1:10" x14ac:dyDescent="0.25">
      <c r="A220" s="4"/>
      <c r="B220" s="103" t="s">
        <v>219</v>
      </c>
      <c r="C220" s="1"/>
      <c r="D220" s="1">
        <v>15</v>
      </c>
      <c r="E220" s="1"/>
      <c r="F220" s="1">
        <v>10</v>
      </c>
      <c r="G220" s="1"/>
      <c r="H220" s="1"/>
      <c r="I220" s="1"/>
      <c r="J220" s="1"/>
    </row>
    <row r="221" spans="1:10" x14ac:dyDescent="0.25">
      <c r="A221" s="4"/>
      <c r="B221" s="103" t="s">
        <v>220</v>
      </c>
      <c r="C221" s="1"/>
      <c r="D221" s="1">
        <v>51</v>
      </c>
      <c r="E221" s="1"/>
      <c r="F221" s="1">
        <v>31</v>
      </c>
      <c r="G221" s="1"/>
      <c r="H221" s="1">
        <v>5</v>
      </c>
      <c r="I221" s="1"/>
      <c r="J221" s="1"/>
    </row>
    <row r="222" spans="1:10" x14ac:dyDescent="0.25">
      <c r="A222" s="4"/>
      <c r="B222" s="103" t="s">
        <v>221</v>
      </c>
      <c r="C222" s="1"/>
      <c r="D222" s="1"/>
      <c r="E222" s="1"/>
      <c r="F222" s="1">
        <v>1</v>
      </c>
      <c r="G222" s="1"/>
      <c r="H222" s="1"/>
      <c r="I222" s="1"/>
      <c r="J222" s="1"/>
    </row>
    <row r="223" spans="1:10" x14ac:dyDescent="0.25">
      <c r="A223" s="4"/>
      <c r="B223" s="103" t="s">
        <v>222</v>
      </c>
      <c r="C223" s="1"/>
      <c r="D223" s="1">
        <v>1</v>
      </c>
      <c r="E223" s="1"/>
      <c r="F223" s="1"/>
      <c r="G223" s="1"/>
      <c r="H223" s="1"/>
      <c r="I223" s="1"/>
      <c r="J223" s="1"/>
    </row>
    <row r="224" spans="1:10" x14ac:dyDescent="0.25">
      <c r="A224" s="4"/>
      <c r="B224" s="103" t="s">
        <v>223</v>
      </c>
      <c r="C224" s="1"/>
      <c r="D224" s="1">
        <v>2</v>
      </c>
      <c r="E224" s="1"/>
      <c r="F224" s="1"/>
      <c r="G224" s="1"/>
      <c r="H224" s="1"/>
      <c r="I224" s="1"/>
      <c r="J224" s="1"/>
    </row>
    <row r="225" spans="1:10" x14ac:dyDescent="0.25">
      <c r="A225" s="4"/>
      <c r="B225" s="103" t="s">
        <v>224</v>
      </c>
      <c r="C225" s="1"/>
      <c r="D225" s="1"/>
      <c r="E225" s="1"/>
      <c r="F225" s="1">
        <v>2</v>
      </c>
      <c r="G225" s="1"/>
      <c r="H225" s="1"/>
      <c r="I225" s="1"/>
      <c r="J225" s="1"/>
    </row>
    <row r="226" spans="1:10" x14ac:dyDescent="0.25">
      <c r="A226" s="4"/>
      <c r="B226" s="103" t="s">
        <v>225</v>
      </c>
      <c r="C226" s="1"/>
      <c r="D226" s="1">
        <v>1</v>
      </c>
      <c r="E226" s="1"/>
      <c r="F226" s="1"/>
      <c r="G226" s="1"/>
      <c r="H226" s="1"/>
      <c r="I226" s="1"/>
      <c r="J226" s="1"/>
    </row>
    <row r="227" spans="1:10" x14ac:dyDescent="0.25">
      <c r="A227" s="4"/>
      <c r="B227" s="103" t="s">
        <v>226</v>
      </c>
      <c r="C227" s="1"/>
      <c r="D227" s="1"/>
      <c r="E227" s="1"/>
      <c r="F227" s="1">
        <v>1</v>
      </c>
      <c r="G227" s="1"/>
      <c r="H227" s="1"/>
      <c r="I227" s="1"/>
      <c r="J227" s="1"/>
    </row>
    <row r="228" spans="1:10" x14ac:dyDescent="0.25">
      <c r="A228" s="4"/>
      <c r="B228" s="103" t="s">
        <v>227</v>
      </c>
      <c r="C228" s="1"/>
      <c r="D228" s="1">
        <v>2</v>
      </c>
      <c r="E228" s="1"/>
      <c r="F228" s="1">
        <v>2</v>
      </c>
      <c r="G228" s="1"/>
      <c r="H228" s="1"/>
      <c r="I228" s="1"/>
      <c r="J228" s="1"/>
    </row>
    <row r="229" spans="1:10" x14ac:dyDescent="0.25">
      <c r="A229" s="4"/>
      <c r="B229" s="103" t="s">
        <v>228</v>
      </c>
      <c r="C229" s="1"/>
      <c r="D229" s="1">
        <v>1</v>
      </c>
      <c r="E229" s="1"/>
      <c r="F229" s="1"/>
      <c r="G229" s="1"/>
      <c r="H229" s="1"/>
      <c r="I229" s="1"/>
      <c r="J229" s="1"/>
    </row>
    <row r="230" spans="1:10" x14ac:dyDescent="0.25">
      <c r="A230" s="4"/>
      <c r="B230" s="103" t="s">
        <v>229</v>
      </c>
      <c r="C230" s="1"/>
      <c r="D230" s="1">
        <v>143</v>
      </c>
      <c r="E230" s="1"/>
      <c r="F230" s="1">
        <v>57</v>
      </c>
      <c r="G230" s="1"/>
      <c r="H230" s="1"/>
      <c r="I230" s="1"/>
      <c r="J230" s="1"/>
    </row>
    <row r="231" spans="1:10" x14ac:dyDescent="0.25">
      <c r="A231" s="4"/>
      <c r="B231" s="103" t="s">
        <v>230</v>
      </c>
      <c r="C231" s="1"/>
      <c r="D231" s="1">
        <v>1</v>
      </c>
      <c r="E231" s="1"/>
      <c r="F231" s="1">
        <v>4</v>
      </c>
      <c r="G231" s="1"/>
      <c r="H231" s="1">
        <v>4</v>
      </c>
      <c r="I231" s="1"/>
      <c r="J231" s="1">
        <v>2</v>
      </c>
    </row>
    <row r="232" spans="1:10" x14ac:dyDescent="0.25">
      <c r="A232" s="4"/>
      <c r="B232" s="103" t="s">
        <v>231</v>
      </c>
      <c r="C232" s="1"/>
      <c r="D232" s="1">
        <v>1</v>
      </c>
      <c r="E232" s="1"/>
      <c r="F232" s="1">
        <v>7</v>
      </c>
      <c r="G232" s="1"/>
      <c r="H232" s="1">
        <v>2</v>
      </c>
      <c r="I232" s="1"/>
      <c r="J232" s="1"/>
    </row>
    <row r="233" spans="1:10" x14ac:dyDescent="0.25">
      <c r="A233" s="4"/>
      <c r="B233" s="103" t="s">
        <v>232</v>
      </c>
      <c r="C233" s="1"/>
      <c r="D233" s="1">
        <v>1</v>
      </c>
      <c r="E233" s="1"/>
      <c r="F233" s="1"/>
      <c r="G233" s="1"/>
      <c r="H233" s="1"/>
      <c r="I233" s="1"/>
      <c r="J233" s="1"/>
    </row>
    <row r="234" spans="1:10" x14ac:dyDescent="0.25">
      <c r="A234" s="4"/>
      <c r="B234" s="103" t="s">
        <v>233</v>
      </c>
      <c r="C234" s="1"/>
      <c r="D234" s="1">
        <v>1</v>
      </c>
      <c r="E234" s="1"/>
      <c r="F234" s="1"/>
      <c r="G234" s="1"/>
      <c r="H234" s="1"/>
      <c r="I234" s="1"/>
      <c r="J234" s="1"/>
    </row>
    <row r="235" spans="1:10" x14ac:dyDescent="0.25">
      <c r="A235" s="4"/>
      <c r="B235" s="105" t="s">
        <v>234</v>
      </c>
      <c r="C235" s="1"/>
      <c r="D235" s="1"/>
      <c r="E235" s="1"/>
      <c r="F235" s="1">
        <v>386</v>
      </c>
      <c r="G235" s="1"/>
      <c r="H235" s="1">
        <v>414</v>
      </c>
      <c r="I235" s="1"/>
      <c r="J235" s="1">
        <v>698</v>
      </c>
    </row>
    <row r="236" spans="1:10" x14ac:dyDescent="0.25">
      <c r="A236" s="4"/>
      <c r="B236" s="105" t="s">
        <v>235</v>
      </c>
      <c r="C236" s="1"/>
      <c r="D236" s="1"/>
      <c r="E236" s="1"/>
      <c r="F236" s="1">
        <v>38</v>
      </c>
      <c r="G236" s="1"/>
      <c r="H236" s="1">
        <v>55</v>
      </c>
      <c r="I236" s="1"/>
      <c r="J236" s="1">
        <v>54</v>
      </c>
    </row>
    <row r="237" spans="1:10" x14ac:dyDescent="0.25">
      <c r="A237" s="4"/>
      <c r="B237" s="105" t="s">
        <v>236</v>
      </c>
      <c r="C237" s="1"/>
      <c r="D237" s="1"/>
      <c r="E237" s="1"/>
      <c r="F237" s="1">
        <v>46</v>
      </c>
      <c r="G237" s="1"/>
      <c r="H237" s="1">
        <v>62</v>
      </c>
      <c r="I237" s="1"/>
      <c r="J237" s="1">
        <v>68</v>
      </c>
    </row>
    <row r="238" spans="1:10" x14ac:dyDescent="0.25">
      <c r="A238" s="4"/>
      <c r="B238" s="105" t="s">
        <v>237</v>
      </c>
      <c r="C238" s="1"/>
      <c r="D238" s="1"/>
      <c r="E238" s="1"/>
      <c r="F238" s="1">
        <v>75</v>
      </c>
      <c r="G238" s="1"/>
      <c r="H238" s="1">
        <v>153</v>
      </c>
      <c r="I238" s="1"/>
      <c r="J238" s="1">
        <v>224</v>
      </c>
    </row>
    <row r="239" spans="1:10" x14ac:dyDescent="0.25">
      <c r="A239" s="4"/>
      <c r="B239" s="105" t="s">
        <v>238</v>
      </c>
      <c r="C239" s="1"/>
      <c r="D239" s="1"/>
      <c r="E239" s="1"/>
      <c r="F239" s="1">
        <v>6</v>
      </c>
      <c r="G239" s="1"/>
      <c r="H239" s="1">
        <v>12</v>
      </c>
      <c r="I239" s="1"/>
      <c r="J239" s="1">
        <v>4</v>
      </c>
    </row>
    <row r="240" spans="1:10" x14ac:dyDescent="0.25">
      <c r="A240" s="4"/>
      <c r="B240" s="105" t="s">
        <v>239</v>
      </c>
      <c r="C240" s="1"/>
      <c r="D240" s="1"/>
      <c r="E240" s="1"/>
      <c r="F240" s="1">
        <v>9</v>
      </c>
      <c r="G240" s="1"/>
      <c r="H240" s="1">
        <v>10</v>
      </c>
      <c r="I240" s="1"/>
      <c r="J240" s="1">
        <v>11</v>
      </c>
    </row>
    <row r="241" spans="1:10" x14ac:dyDescent="0.25">
      <c r="A241" s="4"/>
      <c r="B241" s="105" t="s">
        <v>240</v>
      </c>
      <c r="C241" s="1"/>
      <c r="D241" s="1"/>
      <c r="E241" s="1"/>
      <c r="F241" s="1">
        <v>45</v>
      </c>
      <c r="G241" s="1">
        <v>2</v>
      </c>
      <c r="H241" s="1">
        <v>56</v>
      </c>
      <c r="I241" s="1">
        <v>3</v>
      </c>
      <c r="J241" s="1">
        <v>79</v>
      </c>
    </row>
    <row r="242" spans="1:10" x14ac:dyDescent="0.25">
      <c r="A242" s="4"/>
      <c r="B242" s="105" t="s">
        <v>241</v>
      </c>
      <c r="C242" s="1"/>
      <c r="D242" s="1"/>
      <c r="E242" s="1">
        <v>2</v>
      </c>
      <c r="F242" s="1"/>
      <c r="G242" s="1">
        <v>4</v>
      </c>
      <c r="H242" s="1"/>
      <c r="I242" s="1">
        <v>3</v>
      </c>
      <c r="J242" s="1"/>
    </row>
    <row r="243" spans="1:10" x14ac:dyDescent="0.25">
      <c r="A243" s="4"/>
      <c r="B243" s="105" t="s">
        <v>242</v>
      </c>
      <c r="C243" s="1"/>
      <c r="D243" s="1"/>
      <c r="E243" s="1">
        <v>17</v>
      </c>
      <c r="F243" s="1">
        <v>157</v>
      </c>
      <c r="G243" s="1">
        <v>15</v>
      </c>
      <c r="H243" s="1">
        <v>263</v>
      </c>
      <c r="I243" s="1">
        <v>1</v>
      </c>
      <c r="J243" s="1">
        <v>425</v>
      </c>
    </row>
    <row r="244" spans="1:10" x14ac:dyDescent="0.25">
      <c r="A244" s="4"/>
      <c r="B244" s="105" t="s">
        <v>243</v>
      </c>
      <c r="C244" s="1"/>
      <c r="D244" s="1">
        <v>1</v>
      </c>
      <c r="E244" s="1">
        <v>25</v>
      </c>
      <c r="F244" s="1">
        <v>1432</v>
      </c>
      <c r="G244" s="1">
        <v>28</v>
      </c>
      <c r="H244" s="1">
        <v>2286</v>
      </c>
      <c r="I244" s="1">
        <v>4</v>
      </c>
      <c r="J244" s="1">
        <v>2625</v>
      </c>
    </row>
    <row r="245" spans="1:10" x14ac:dyDescent="0.25">
      <c r="A245" s="4"/>
      <c r="B245" s="105" t="s">
        <v>244</v>
      </c>
      <c r="C245" s="1"/>
      <c r="D245" s="1"/>
      <c r="E245" s="1"/>
      <c r="F245" s="1">
        <v>146</v>
      </c>
      <c r="G245" s="1"/>
      <c r="H245" s="1">
        <v>159</v>
      </c>
      <c r="I245" s="1"/>
      <c r="J245" s="1">
        <v>135</v>
      </c>
    </row>
    <row r="246" spans="1:10" x14ac:dyDescent="0.25">
      <c r="A246" s="4"/>
      <c r="B246" s="105" t="s">
        <v>245</v>
      </c>
      <c r="C246" s="1"/>
      <c r="D246" s="1"/>
      <c r="E246" s="1"/>
      <c r="F246" s="1">
        <v>8</v>
      </c>
      <c r="G246" s="1"/>
      <c r="H246" s="1">
        <v>22</v>
      </c>
      <c r="I246" s="1"/>
      <c r="J246" s="1">
        <v>26</v>
      </c>
    </row>
    <row r="247" spans="1:10" x14ac:dyDescent="0.25">
      <c r="A247" s="4"/>
      <c r="B247" s="105" t="s">
        <v>246</v>
      </c>
      <c r="C247" s="1"/>
      <c r="D247" s="1"/>
      <c r="E247" s="1"/>
      <c r="F247" s="1">
        <v>219</v>
      </c>
      <c r="G247" s="1"/>
      <c r="H247" s="1">
        <v>380</v>
      </c>
      <c r="I247" s="1"/>
      <c r="J247" s="1">
        <v>417</v>
      </c>
    </row>
    <row r="248" spans="1:10" x14ac:dyDescent="0.25">
      <c r="A248" s="4"/>
      <c r="B248" s="103" t="s">
        <v>247</v>
      </c>
      <c r="C248" s="1"/>
      <c r="D248" s="1">
        <v>1</v>
      </c>
      <c r="E248" s="1"/>
      <c r="F248" s="1"/>
      <c r="G248" s="1"/>
      <c r="H248" s="1"/>
      <c r="I248" s="1"/>
      <c r="J248" s="1"/>
    </row>
    <row r="249" spans="1:10" x14ac:dyDescent="0.25">
      <c r="C249" s="109">
        <f t="shared" ref="C249:J249" si="0">SUM(C4:C248)</f>
        <v>242</v>
      </c>
      <c r="D249" s="109">
        <f t="shared" si="0"/>
        <v>6201</v>
      </c>
      <c r="E249" s="109">
        <f t="shared" si="0"/>
        <v>277</v>
      </c>
      <c r="F249" s="109">
        <f t="shared" si="0"/>
        <v>7086</v>
      </c>
      <c r="G249" s="109">
        <f t="shared" si="0"/>
        <v>285</v>
      </c>
      <c r="H249" s="109">
        <f t="shared" si="0"/>
        <v>6035</v>
      </c>
      <c r="I249" s="109">
        <f t="shared" si="0"/>
        <v>269</v>
      </c>
      <c r="J249" s="109">
        <f t="shared" si="0"/>
        <v>6970</v>
      </c>
    </row>
  </sheetData>
  <mergeCells count="6">
    <mergeCell ref="C1:D1"/>
    <mergeCell ref="E1:F1"/>
    <mergeCell ref="G1:H1"/>
    <mergeCell ref="I1:J1"/>
    <mergeCell ref="A50:B50"/>
    <mergeCell ref="A3:B3"/>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0E20E-6817-4F13-8FAA-9BDF69006BEA}">
  <dimension ref="A1:K254"/>
  <sheetViews>
    <sheetView topLeftCell="A227" workbookViewId="0">
      <selection activeCell="H253" sqref="H253"/>
    </sheetView>
  </sheetViews>
  <sheetFormatPr defaultRowHeight="13.2" x14ac:dyDescent="0.25"/>
  <cols>
    <col min="1" max="1" width="8.88671875" style="6"/>
    <col min="2" max="2" width="48.5546875" style="12" bestFit="1" customWidth="1"/>
    <col min="3" max="3" width="12.77734375" style="6" bestFit="1" customWidth="1"/>
    <col min="4" max="4" width="15.44140625" style="6" bestFit="1" customWidth="1"/>
    <col min="5" max="5" width="12.77734375" style="6" bestFit="1" customWidth="1"/>
    <col min="6" max="6" width="16.44140625" style="6" bestFit="1" customWidth="1"/>
    <col min="7" max="9" width="14.44140625" style="6" bestFit="1" customWidth="1"/>
    <col min="10" max="10" width="15.44140625" style="6" bestFit="1" customWidth="1"/>
    <col min="12" max="16384" width="8.88671875" style="6"/>
  </cols>
  <sheetData>
    <row r="1" spans="1:11" ht="19.8" thickBot="1" x14ac:dyDescent="0.4">
      <c r="B1" s="7"/>
      <c r="C1" s="126">
        <v>2017</v>
      </c>
      <c r="D1" s="126"/>
      <c r="E1" s="126">
        <v>2018</v>
      </c>
      <c r="F1" s="126"/>
      <c r="G1" s="126">
        <v>2019</v>
      </c>
      <c r="H1" s="126"/>
      <c r="I1" s="126">
        <v>2020</v>
      </c>
      <c r="J1" s="126"/>
      <c r="K1" s="6"/>
    </row>
    <row r="2" spans="1:11" ht="15" thickTop="1" thickBot="1" x14ac:dyDescent="0.3">
      <c r="A2" s="3"/>
      <c r="B2" s="8"/>
      <c r="C2" s="3" t="s">
        <v>0</v>
      </c>
      <c r="D2" s="3" t="s">
        <v>1</v>
      </c>
      <c r="E2" s="3" t="s">
        <v>0</v>
      </c>
      <c r="F2" s="3" t="s">
        <v>1</v>
      </c>
      <c r="G2" s="3" t="s">
        <v>0</v>
      </c>
      <c r="H2" s="3" t="s">
        <v>1</v>
      </c>
      <c r="I2" s="3" t="s">
        <v>0</v>
      </c>
      <c r="J2" s="3" t="s">
        <v>1</v>
      </c>
      <c r="K2" s="6"/>
    </row>
    <row r="3" spans="1:11" ht="13.8" x14ac:dyDescent="0.25">
      <c r="A3" s="124" t="s">
        <v>2</v>
      </c>
      <c r="B3" s="125"/>
      <c r="C3" s="13"/>
      <c r="D3" s="13"/>
      <c r="E3" s="13"/>
      <c r="F3" s="13"/>
      <c r="G3" s="13"/>
      <c r="H3" s="13"/>
      <c r="I3" s="13"/>
      <c r="J3" s="13"/>
      <c r="K3" s="6"/>
    </row>
    <row r="4" spans="1:11" x14ac:dyDescent="0.25">
      <c r="A4" s="10"/>
      <c r="B4" s="106" t="s">
        <v>3</v>
      </c>
      <c r="C4" s="14"/>
      <c r="D4" s="14"/>
      <c r="E4" s="14">
        <v>0</v>
      </c>
      <c r="F4" s="14">
        <v>147435.46</v>
      </c>
      <c r="G4" s="14">
        <v>0</v>
      </c>
      <c r="H4" s="14">
        <v>114069.88</v>
      </c>
      <c r="I4" s="14">
        <v>0</v>
      </c>
      <c r="J4" s="14">
        <v>85552.41</v>
      </c>
      <c r="K4" s="6"/>
    </row>
    <row r="5" spans="1:11" x14ac:dyDescent="0.25">
      <c r="A5" s="10"/>
      <c r="B5" s="107" t="s">
        <v>4</v>
      </c>
      <c r="C5" s="14">
        <v>0</v>
      </c>
      <c r="D5" s="14">
        <v>0</v>
      </c>
      <c r="E5" s="14"/>
      <c r="F5" s="14">
        <v>0</v>
      </c>
      <c r="G5" s="14"/>
      <c r="H5" s="14">
        <v>0</v>
      </c>
      <c r="I5" s="14"/>
      <c r="J5" s="14"/>
      <c r="K5" s="6"/>
    </row>
    <row r="6" spans="1:11" x14ac:dyDescent="0.25">
      <c r="A6" s="10"/>
      <c r="B6" s="106" t="s">
        <v>5</v>
      </c>
      <c r="C6" s="14"/>
      <c r="D6" s="14">
        <v>0</v>
      </c>
      <c r="E6" s="14"/>
      <c r="F6" s="14">
        <v>0</v>
      </c>
      <c r="G6" s="14"/>
      <c r="H6" s="14">
        <v>0</v>
      </c>
      <c r="I6" s="14"/>
      <c r="J6" s="14"/>
      <c r="K6" s="6"/>
    </row>
    <row r="7" spans="1:11" x14ac:dyDescent="0.25">
      <c r="A7" s="10"/>
      <c r="B7" s="106" t="s">
        <v>6</v>
      </c>
      <c r="C7" s="14">
        <v>0</v>
      </c>
      <c r="D7" s="14">
        <v>100046.65</v>
      </c>
      <c r="E7" s="14">
        <v>0</v>
      </c>
      <c r="F7" s="14">
        <v>71021.740000000005</v>
      </c>
      <c r="G7" s="14">
        <v>0</v>
      </c>
      <c r="H7" s="14">
        <v>0</v>
      </c>
      <c r="I7" s="14"/>
      <c r="J7" s="14"/>
      <c r="K7" s="6"/>
    </row>
    <row r="8" spans="1:11" x14ac:dyDescent="0.25">
      <c r="A8" s="10"/>
      <c r="B8" s="106" t="s">
        <v>7</v>
      </c>
      <c r="C8" s="14">
        <v>0</v>
      </c>
      <c r="D8" s="14">
        <v>77451.41</v>
      </c>
      <c r="E8" s="14">
        <v>0</v>
      </c>
      <c r="F8" s="14">
        <v>6867.97</v>
      </c>
      <c r="G8" s="14"/>
      <c r="H8" s="14"/>
      <c r="I8" s="14"/>
      <c r="J8" s="14"/>
      <c r="K8" s="6"/>
    </row>
    <row r="9" spans="1:11" x14ac:dyDescent="0.25">
      <c r="A9" s="10"/>
      <c r="B9" s="106" t="s">
        <v>8</v>
      </c>
      <c r="C9" s="14">
        <v>0</v>
      </c>
      <c r="D9" s="14">
        <v>505457.96</v>
      </c>
      <c r="E9" s="14">
        <v>0</v>
      </c>
      <c r="F9" s="14">
        <v>173594.77</v>
      </c>
      <c r="G9" s="14">
        <v>0</v>
      </c>
      <c r="H9" s="14">
        <v>0</v>
      </c>
      <c r="I9" s="14"/>
      <c r="J9" s="14"/>
      <c r="K9" s="6"/>
    </row>
    <row r="10" spans="1:11" x14ac:dyDescent="0.25">
      <c r="A10" s="10"/>
      <c r="B10" s="106" t="s">
        <v>9</v>
      </c>
      <c r="C10" s="14">
        <v>0</v>
      </c>
      <c r="D10" s="14">
        <v>0</v>
      </c>
      <c r="E10" s="14"/>
      <c r="F10" s="14"/>
      <c r="G10" s="14"/>
      <c r="H10" s="14"/>
      <c r="I10" s="14"/>
      <c r="J10" s="14"/>
      <c r="K10" s="6"/>
    </row>
    <row r="11" spans="1:11" x14ac:dyDescent="0.25">
      <c r="A11" s="10"/>
      <c r="B11" s="106" t="s">
        <v>10</v>
      </c>
      <c r="C11" s="14">
        <v>13679.7</v>
      </c>
      <c r="D11" s="14">
        <v>160449.51999999999</v>
      </c>
      <c r="E11" s="14">
        <v>12586.8</v>
      </c>
      <c r="F11" s="14">
        <v>118862.44</v>
      </c>
      <c r="G11" s="14">
        <v>0</v>
      </c>
      <c r="H11" s="14">
        <v>8180.2</v>
      </c>
      <c r="I11" s="14"/>
      <c r="J11" s="14"/>
      <c r="K11" s="6"/>
    </row>
    <row r="12" spans="1:11" x14ac:dyDescent="0.25">
      <c r="A12" s="10"/>
      <c r="B12" s="106" t="s">
        <v>11</v>
      </c>
      <c r="C12" s="14">
        <v>0</v>
      </c>
      <c r="D12" s="14">
        <v>4089.31</v>
      </c>
      <c r="E12" s="14"/>
      <c r="F12" s="14"/>
      <c r="G12" s="14"/>
      <c r="H12" s="14"/>
      <c r="I12" s="14"/>
      <c r="J12" s="14"/>
      <c r="K12" s="6"/>
    </row>
    <row r="13" spans="1:11" x14ac:dyDescent="0.25">
      <c r="A13" s="10"/>
      <c r="B13" s="106" t="s">
        <v>12</v>
      </c>
      <c r="C13" s="14">
        <v>0</v>
      </c>
      <c r="D13" s="14">
        <v>111153.3</v>
      </c>
      <c r="E13" s="14">
        <v>0</v>
      </c>
      <c r="F13" s="14">
        <v>12553.62</v>
      </c>
      <c r="G13" s="14">
        <v>0</v>
      </c>
      <c r="H13" s="14">
        <v>0</v>
      </c>
      <c r="I13" s="14"/>
      <c r="J13" s="14"/>
      <c r="K13" s="6"/>
    </row>
    <row r="14" spans="1:11" x14ac:dyDescent="0.25">
      <c r="A14" s="10"/>
      <c r="B14" s="106" t="s">
        <v>13</v>
      </c>
      <c r="C14" s="14">
        <v>0</v>
      </c>
      <c r="D14" s="14">
        <v>9010.68</v>
      </c>
      <c r="E14" s="14"/>
      <c r="F14" s="14"/>
      <c r="G14" s="14"/>
      <c r="H14" s="14"/>
      <c r="I14" s="14"/>
      <c r="J14" s="14"/>
      <c r="K14" s="6"/>
    </row>
    <row r="15" spans="1:11" x14ac:dyDescent="0.25">
      <c r="A15" s="10"/>
      <c r="B15" s="106" t="s">
        <v>14</v>
      </c>
      <c r="C15" s="14">
        <v>0</v>
      </c>
      <c r="D15" s="14">
        <v>15742</v>
      </c>
      <c r="E15" s="14"/>
      <c r="F15" s="14"/>
      <c r="G15" s="14"/>
      <c r="H15" s="14"/>
      <c r="I15" s="14"/>
      <c r="J15" s="14"/>
      <c r="K15" s="6"/>
    </row>
    <row r="16" spans="1:11" x14ac:dyDescent="0.25">
      <c r="A16" s="10"/>
      <c r="B16" s="107" t="s">
        <v>15</v>
      </c>
      <c r="C16" s="14"/>
      <c r="D16" s="14">
        <v>0</v>
      </c>
      <c r="E16" s="14"/>
      <c r="F16" s="14">
        <v>0</v>
      </c>
      <c r="G16" s="14"/>
      <c r="H16" s="14"/>
      <c r="I16" s="14"/>
      <c r="J16" s="14"/>
      <c r="K16" s="6"/>
    </row>
    <row r="17" spans="1:11" x14ac:dyDescent="0.25">
      <c r="A17" s="10"/>
      <c r="B17" s="106" t="s">
        <v>16</v>
      </c>
      <c r="C17" s="14">
        <v>0</v>
      </c>
      <c r="D17" s="14">
        <v>51348.45</v>
      </c>
      <c r="E17" s="14">
        <v>0</v>
      </c>
      <c r="F17" s="14">
        <v>46279.19</v>
      </c>
      <c r="G17" s="14"/>
      <c r="H17" s="14"/>
      <c r="I17" s="14"/>
      <c r="J17" s="14"/>
      <c r="K17" s="6"/>
    </row>
    <row r="18" spans="1:11" x14ac:dyDescent="0.25">
      <c r="A18" s="10"/>
      <c r="B18" s="106" t="s">
        <v>17</v>
      </c>
      <c r="C18" s="14">
        <v>1984.47</v>
      </c>
      <c r="D18" s="14">
        <v>28609.1</v>
      </c>
      <c r="E18" s="14">
        <v>1033.93</v>
      </c>
      <c r="F18" s="14">
        <v>12490.07</v>
      </c>
      <c r="G18" s="14"/>
      <c r="H18" s="14"/>
      <c r="I18" s="14"/>
      <c r="J18" s="14"/>
      <c r="K18" s="6"/>
    </row>
    <row r="19" spans="1:11" x14ac:dyDescent="0.25">
      <c r="A19" s="10"/>
      <c r="B19" s="106" t="s">
        <v>18</v>
      </c>
      <c r="C19" s="14">
        <v>46904.490000000005</v>
      </c>
      <c r="D19" s="14">
        <v>61239.92</v>
      </c>
      <c r="E19" s="14">
        <v>18317.260000000002</v>
      </c>
      <c r="F19" s="14">
        <v>7276.48</v>
      </c>
      <c r="G19" s="14">
        <v>243.46</v>
      </c>
      <c r="H19" s="14">
        <v>0</v>
      </c>
      <c r="I19" s="14"/>
      <c r="J19" s="14"/>
      <c r="K19" s="6"/>
    </row>
    <row r="20" spans="1:11" x14ac:dyDescent="0.25">
      <c r="A20" s="10"/>
      <c r="B20" s="106" t="s">
        <v>19</v>
      </c>
      <c r="C20" s="14">
        <v>0</v>
      </c>
      <c r="D20" s="14">
        <v>82836.789999999994</v>
      </c>
      <c r="E20" s="14">
        <v>0</v>
      </c>
      <c r="F20" s="14">
        <v>59440.7</v>
      </c>
      <c r="G20" s="14"/>
      <c r="H20" s="14"/>
      <c r="I20" s="14"/>
      <c r="J20" s="14"/>
      <c r="K20" s="6"/>
    </row>
    <row r="21" spans="1:11" x14ac:dyDescent="0.25">
      <c r="A21" s="10"/>
      <c r="B21" s="106" t="s">
        <v>20</v>
      </c>
      <c r="C21" s="14">
        <v>0</v>
      </c>
      <c r="D21" s="14">
        <v>1106788.96</v>
      </c>
      <c r="E21" s="14">
        <v>0</v>
      </c>
      <c r="F21" s="14">
        <v>453852.51</v>
      </c>
      <c r="G21" s="14">
        <v>0</v>
      </c>
      <c r="H21" s="14">
        <v>19662.12</v>
      </c>
      <c r="I21" s="14"/>
      <c r="J21" s="14"/>
      <c r="K21" s="6"/>
    </row>
    <row r="22" spans="1:11" x14ac:dyDescent="0.25">
      <c r="A22" s="10"/>
      <c r="B22" s="106" t="s">
        <v>21</v>
      </c>
      <c r="C22" s="14">
        <v>0</v>
      </c>
      <c r="D22" s="14">
        <v>945145.11</v>
      </c>
      <c r="E22" s="14">
        <v>0</v>
      </c>
      <c r="F22" s="14">
        <v>600727.29</v>
      </c>
      <c r="G22" s="14"/>
      <c r="H22" s="14"/>
      <c r="I22" s="14"/>
      <c r="J22" s="14"/>
      <c r="K22" s="6"/>
    </row>
    <row r="23" spans="1:11" x14ac:dyDescent="0.25">
      <c r="A23" s="10"/>
      <c r="B23" s="107" t="s">
        <v>22</v>
      </c>
      <c r="C23" s="14">
        <v>0</v>
      </c>
      <c r="D23" s="14">
        <v>0</v>
      </c>
      <c r="E23" s="14">
        <v>0</v>
      </c>
      <c r="F23" s="14">
        <v>0</v>
      </c>
      <c r="G23" s="14"/>
      <c r="H23" s="14"/>
      <c r="I23" s="14"/>
      <c r="J23" s="14"/>
      <c r="K23" s="6"/>
    </row>
    <row r="24" spans="1:11" x14ac:dyDescent="0.25">
      <c r="A24" s="10"/>
      <c r="B24" s="106" t="s">
        <v>23</v>
      </c>
      <c r="C24" s="14">
        <v>72932.45</v>
      </c>
      <c r="D24" s="14">
        <v>0</v>
      </c>
      <c r="E24" s="14">
        <v>17242.939999999995</v>
      </c>
      <c r="F24" s="14">
        <v>0</v>
      </c>
      <c r="G24" s="14"/>
      <c r="H24" s="14"/>
      <c r="I24" s="14"/>
      <c r="J24" s="14"/>
      <c r="K24" s="6"/>
    </row>
    <row r="25" spans="1:11" x14ac:dyDescent="0.25">
      <c r="A25" s="10"/>
      <c r="B25" s="106" t="s">
        <v>24</v>
      </c>
      <c r="C25" s="14">
        <v>5062.71</v>
      </c>
      <c r="D25" s="14">
        <v>28959.97</v>
      </c>
      <c r="E25" s="14">
        <v>0</v>
      </c>
      <c r="F25" s="14">
        <v>244711.76</v>
      </c>
      <c r="G25" s="14"/>
      <c r="H25" s="14"/>
      <c r="I25" s="14"/>
      <c r="J25" s="14"/>
      <c r="K25" s="6"/>
    </row>
    <row r="26" spans="1:11" x14ac:dyDescent="0.25">
      <c r="A26" s="10"/>
      <c r="B26" s="106" t="s">
        <v>25</v>
      </c>
      <c r="C26" s="14">
        <v>310037.15999999997</v>
      </c>
      <c r="D26" s="14">
        <v>488846.67</v>
      </c>
      <c r="E26" s="14">
        <v>135897.24</v>
      </c>
      <c r="F26" s="14">
        <v>302175.93</v>
      </c>
      <c r="G26" s="14">
        <v>3497.37</v>
      </c>
      <c r="H26" s="14">
        <v>0</v>
      </c>
      <c r="I26" s="14"/>
      <c r="J26" s="14"/>
      <c r="K26" s="6"/>
    </row>
    <row r="27" spans="1:11" x14ac:dyDescent="0.25">
      <c r="A27" s="10"/>
      <c r="B27" s="106" t="s">
        <v>26</v>
      </c>
      <c r="C27" s="14">
        <v>923788.08999999973</v>
      </c>
      <c r="D27" s="14">
        <v>777516.76</v>
      </c>
      <c r="E27" s="14">
        <v>446068.6999999999</v>
      </c>
      <c r="F27" s="14">
        <v>327842.98</v>
      </c>
      <c r="G27" s="14">
        <v>33860.949999999997</v>
      </c>
      <c r="H27" s="14">
        <v>0</v>
      </c>
      <c r="I27" s="14"/>
      <c r="J27" s="14"/>
      <c r="K27" s="6"/>
    </row>
    <row r="28" spans="1:11" x14ac:dyDescent="0.25">
      <c r="A28" s="10"/>
      <c r="B28" s="106" t="s">
        <v>27</v>
      </c>
      <c r="C28" s="14">
        <v>9238.75</v>
      </c>
      <c r="D28" s="14">
        <v>148935.16</v>
      </c>
      <c r="E28" s="14">
        <v>1475.33</v>
      </c>
      <c r="F28" s="14">
        <v>135748.12</v>
      </c>
      <c r="G28" s="14">
        <v>936.67</v>
      </c>
      <c r="H28" s="14">
        <v>9233.36</v>
      </c>
      <c r="I28" s="14">
        <v>941.15</v>
      </c>
      <c r="J28" s="14">
        <v>2797.14</v>
      </c>
      <c r="K28" s="6"/>
    </row>
    <row r="29" spans="1:11" x14ac:dyDescent="0.25">
      <c r="A29" s="10"/>
      <c r="B29" s="107" t="s">
        <v>28</v>
      </c>
      <c r="C29" s="14">
        <v>0</v>
      </c>
      <c r="D29" s="14">
        <v>0</v>
      </c>
      <c r="E29" s="14">
        <v>0</v>
      </c>
      <c r="F29" s="14">
        <v>0</v>
      </c>
      <c r="G29" s="14"/>
      <c r="H29" s="14"/>
      <c r="I29" s="14"/>
      <c r="J29" s="14"/>
      <c r="K29" s="6"/>
    </row>
    <row r="30" spans="1:11" x14ac:dyDescent="0.25">
      <c r="A30" s="10"/>
      <c r="B30" s="106" t="s">
        <v>29</v>
      </c>
      <c r="C30" s="14">
        <v>85638.189999999973</v>
      </c>
      <c r="D30" s="14">
        <v>80992.91</v>
      </c>
      <c r="E30" s="14">
        <v>13878.07</v>
      </c>
      <c r="F30" s="14">
        <v>23288.55</v>
      </c>
      <c r="G30" s="14">
        <v>0</v>
      </c>
      <c r="H30" s="14">
        <v>2219.25</v>
      </c>
      <c r="I30" s="14"/>
      <c r="J30" s="14"/>
      <c r="K30" s="6"/>
    </row>
    <row r="31" spans="1:11" x14ac:dyDescent="0.25">
      <c r="A31" s="10"/>
      <c r="B31" s="106" t="s">
        <v>30</v>
      </c>
      <c r="C31" s="14">
        <v>0</v>
      </c>
      <c r="D31" s="14">
        <v>68015</v>
      </c>
      <c r="E31" s="14"/>
      <c r="F31" s="14"/>
      <c r="G31" s="14"/>
      <c r="H31" s="14"/>
      <c r="I31" s="14"/>
      <c r="J31" s="14"/>
      <c r="K31" s="6"/>
    </row>
    <row r="32" spans="1:11" x14ac:dyDescent="0.25">
      <c r="A32" s="10"/>
      <c r="B32" s="106" t="s">
        <v>31</v>
      </c>
      <c r="C32" s="14">
        <v>0</v>
      </c>
      <c r="D32" s="14">
        <v>0</v>
      </c>
      <c r="E32" s="14"/>
      <c r="F32" s="14"/>
      <c r="G32" s="14"/>
      <c r="H32" s="14"/>
      <c r="I32" s="14"/>
      <c r="J32" s="14"/>
      <c r="K32" s="6"/>
    </row>
    <row r="33" spans="1:11" x14ac:dyDescent="0.25">
      <c r="A33" s="10"/>
      <c r="B33" s="107" t="s">
        <v>32</v>
      </c>
      <c r="C33" s="14"/>
      <c r="D33" s="14">
        <v>0</v>
      </c>
      <c r="E33" s="14"/>
      <c r="F33" s="14">
        <v>0</v>
      </c>
      <c r="G33" s="14"/>
      <c r="H33" s="14"/>
      <c r="I33" s="14"/>
      <c r="J33" s="14"/>
      <c r="K33" s="6"/>
    </row>
    <row r="34" spans="1:11" x14ac:dyDescent="0.25">
      <c r="A34" s="10"/>
      <c r="B34" s="106" t="s">
        <v>33</v>
      </c>
      <c r="C34" s="14">
        <v>0</v>
      </c>
      <c r="D34" s="14">
        <v>4157.01</v>
      </c>
      <c r="E34" s="14"/>
      <c r="F34" s="14"/>
      <c r="G34" s="14"/>
      <c r="H34" s="14"/>
      <c r="I34" s="14"/>
      <c r="J34" s="14"/>
      <c r="K34" s="6"/>
    </row>
    <row r="35" spans="1:11" x14ac:dyDescent="0.25">
      <c r="A35" s="10"/>
      <c r="B35" s="106" t="s">
        <v>34</v>
      </c>
      <c r="C35" s="14">
        <v>0</v>
      </c>
      <c r="D35" s="14">
        <v>14953</v>
      </c>
      <c r="E35" s="14"/>
      <c r="F35" s="14"/>
      <c r="G35" s="14"/>
      <c r="H35" s="14"/>
      <c r="I35" s="14"/>
      <c r="J35" s="14"/>
      <c r="K35" s="6"/>
    </row>
    <row r="36" spans="1:11" x14ac:dyDescent="0.25">
      <c r="A36" s="10"/>
      <c r="B36" s="106" t="s">
        <v>35</v>
      </c>
      <c r="C36" s="14">
        <v>0</v>
      </c>
      <c r="D36" s="14">
        <v>64171.12</v>
      </c>
      <c r="E36" s="14">
        <v>0</v>
      </c>
      <c r="F36" s="14">
        <v>0</v>
      </c>
      <c r="G36" s="14"/>
      <c r="H36" s="14"/>
      <c r="I36" s="14"/>
      <c r="J36" s="14"/>
      <c r="K36" s="6"/>
    </row>
    <row r="37" spans="1:11" x14ac:dyDescent="0.25">
      <c r="A37" s="10"/>
      <c r="B37" s="106" t="s">
        <v>36</v>
      </c>
      <c r="C37" s="14">
        <v>0</v>
      </c>
      <c r="D37" s="14">
        <v>750</v>
      </c>
      <c r="E37" s="14"/>
      <c r="F37" s="14"/>
      <c r="G37" s="14"/>
      <c r="H37" s="14"/>
      <c r="I37" s="14"/>
      <c r="J37" s="14"/>
      <c r="K37" s="6"/>
    </row>
    <row r="38" spans="1:11" x14ac:dyDescent="0.25">
      <c r="A38" s="10"/>
      <c r="B38" s="106" t="s">
        <v>37</v>
      </c>
      <c r="C38" s="14">
        <v>0</v>
      </c>
      <c r="D38" s="14">
        <v>3017.79</v>
      </c>
      <c r="E38" s="14">
        <v>0</v>
      </c>
      <c r="F38" s="14">
        <v>483940.77</v>
      </c>
      <c r="G38" s="14">
        <v>0</v>
      </c>
      <c r="H38" s="14">
        <v>23174.48</v>
      </c>
      <c r="I38" s="14"/>
      <c r="J38" s="14"/>
      <c r="K38" s="6"/>
    </row>
    <row r="39" spans="1:11" x14ac:dyDescent="0.25">
      <c r="A39" s="10"/>
      <c r="B39" s="106" t="s">
        <v>38</v>
      </c>
      <c r="C39" s="14">
        <v>0</v>
      </c>
      <c r="D39" s="14">
        <v>70341.42</v>
      </c>
      <c r="E39" s="14">
        <v>0</v>
      </c>
      <c r="F39" s="14">
        <v>0</v>
      </c>
      <c r="G39" s="14"/>
      <c r="H39" s="14"/>
      <c r="I39" s="14"/>
      <c r="J39" s="14"/>
      <c r="K39" s="6"/>
    </row>
    <row r="40" spans="1:11" x14ac:dyDescent="0.25">
      <c r="A40" s="10"/>
      <c r="B40" s="106" t="s">
        <v>39</v>
      </c>
      <c r="C40" s="14"/>
      <c r="D40" s="14"/>
      <c r="E40" s="14">
        <v>0</v>
      </c>
      <c r="F40" s="14">
        <v>71290.95</v>
      </c>
      <c r="G40" s="14"/>
      <c r="H40" s="14"/>
      <c r="I40" s="14"/>
      <c r="J40" s="14"/>
      <c r="K40" s="6"/>
    </row>
    <row r="41" spans="1:11" x14ac:dyDescent="0.25">
      <c r="A41" s="10"/>
      <c r="B41" s="107" t="s">
        <v>40</v>
      </c>
      <c r="C41" s="14">
        <v>0</v>
      </c>
      <c r="D41" s="14">
        <v>0</v>
      </c>
      <c r="E41" s="14">
        <v>0</v>
      </c>
      <c r="F41" s="14">
        <v>0</v>
      </c>
      <c r="G41" s="14">
        <v>0</v>
      </c>
      <c r="H41" s="14">
        <v>0</v>
      </c>
      <c r="I41" s="14">
        <v>0</v>
      </c>
      <c r="J41" s="14">
        <v>0</v>
      </c>
      <c r="K41" s="6"/>
    </row>
    <row r="42" spans="1:11" x14ac:dyDescent="0.25">
      <c r="A42" s="10"/>
      <c r="B42" s="107" t="s">
        <v>41</v>
      </c>
      <c r="C42" s="14">
        <v>0</v>
      </c>
      <c r="D42" s="14">
        <v>0</v>
      </c>
      <c r="E42" s="14">
        <v>0</v>
      </c>
      <c r="F42" s="14">
        <v>0</v>
      </c>
      <c r="G42" s="14">
        <v>0</v>
      </c>
      <c r="H42" s="14">
        <v>0</v>
      </c>
      <c r="I42" s="14">
        <v>0</v>
      </c>
      <c r="J42" s="14">
        <v>0</v>
      </c>
      <c r="K42" s="6"/>
    </row>
    <row r="43" spans="1:11" x14ac:dyDescent="0.25">
      <c r="A43" s="10"/>
      <c r="B43" s="107" t="s">
        <v>42</v>
      </c>
      <c r="C43" s="14">
        <v>0</v>
      </c>
      <c r="D43" s="14">
        <v>0</v>
      </c>
      <c r="E43" s="14">
        <v>0</v>
      </c>
      <c r="F43" s="14">
        <v>0</v>
      </c>
      <c r="G43" s="14">
        <v>0</v>
      </c>
      <c r="H43" s="14">
        <v>0</v>
      </c>
      <c r="I43" s="14">
        <v>0</v>
      </c>
      <c r="J43" s="14">
        <v>0</v>
      </c>
      <c r="K43" s="6"/>
    </row>
    <row r="44" spans="1:11" x14ac:dyDescent="0.25">
      <c r="A44" s="10"/>
      <c r="B44" s="107" t="s">
        <v>43</v>
      </c>
      <c r="C44" s="14">
        <v>0</v>
      </c>
      <c r="D44" s="14">
        <v>0</v>
      </c>
      <c r="E44" s="14">
        <v>0</v>
      </c>
      <c r="F44" s="14">
        <v>0</v>
      </c>
      <c r="G44" s="14">
        <v>0</v>
      </c>
      <c r="H44" s="14">
        <v>0</v>
      </c>
      <c r="I44" s="14">
        <v>0</v>
      </c>
      <c r="J44" s="14">
        <v>0</v>
      </c>
      <c r="K44" s="6"/>
    </row>
    <row r="45" spans="1:11" x14ac:dyDescent="0.25">
      <c r="A45" s="10"/>
      <c r="B45" s="107" t="s">
        <v>44</v>
      </c>
      <c r="C45" s="14">
        <v>0</v>
      </c>
      <c r="D45" s="14">
        <v>0</v>
      </c>
      <c r="E45" s="14">
        <v>0</v>
      </c>
      <c r="F45" s="14">
        <v>0</v>
      </c>
      <c r="G45" s="14"/>
      <c r="H45" s="14"/>
      <c r="I45" s="14"/>
      <c r="J45" s="14"/>
      <c r="K45" s="6"/>
    </row>
    <row r="46" spans="1:11" x14ac:dyDescent="0.25">
      <c r="A46" s="10"/>
      <c r="B46" s="108" t="s">
        <v>45</v>
      </c>
      <c r="C46" s="14"/>
      <c r="D46" s="14"/>
      <c r="E46" s="14">
        <v>632435.42000000016</v>
      </c>
      <c r="F46" s="14">
        <v>4344877.71</v>
      </c>
      <c r="G46" s="14">
        <v>1358093.1199999992</v>
      </c>
      <c r="H46" s="14">
        <v>8809430.6500000004</v>
      </c>
      <c r="I46" s="14">
        <v>1784505.6299999994</v>
      </c>
      <c r="J46" s="14">
        <v>10003060.01</v>
      </c>
      <c r="K46" s="6"/>
    </row>
    <row r="47" spans="1:11" x14ac:dyDescent="0.25">
      <c r="A47" s="10"/>
      <c r="B47" s="108" t="s">
        <v>46</v>
      </c>
      <c r="C47" s="14"/>
      <c r="D47" s="14"/>
      <c r="E47" s="14">
        <v>0</v>
      </c>
      <c r="F47" s="14">
        <v>328501.71999999997</v>
      </c>
      <c r="G47" s="14">
        <v>0</v>
      </c>
      <c r="H47" s="14">
        <v>373293.27</v>
      </c>
      <c r="I47" s="14">
        <v>810</v>
      </c>
      <c r="J47" s="14">
        <v>356370.94</v>
      </c>
      <c r="K47" s="6"/>
    </row>
    <row r="48" spans="1:11" x14ac:dyDescent="0.25">
      <c r="A48" s="10"/>
      <c r="B48" s="108" t="s">
        <v>47</v>
      </c>
      <c r="C48" s="14"/>
      <c r="D48" s="14"/>
      <c r="E48" s="14">
        <v>0</v>
      </c>
      <c r="F48" s="14">
        <v>200953.48</v>
      </c>
      <c r="G48" s="14">
        <v>0</v>
      </c>
      <c r="H48" s="14">
        <v>384162.81</v>
      </c>
      <c r="I48" s="14">
        <v>0</v>
      </c>
      <c r="J48" s="14">
        <v>302552.55</v>
      </c>
      <c r="K48" s="6"/>
    </row>
    <row r="49" spans="1:11" x14ac:dyDescent="0.25">
      <c r="A49" s="10"/>
      <c r="B49" s="108" t="s">
        <v>48</v>
      </c>
      <c r="C49" s="14"/>
      <c r="D49" s="14"/>
      <c r="E49" s="14">
        <v>0</v>
      </c>
      <c r="F49" s="14">
        <v>101988.53</v>
      </c>
      <c r="G49" s="14">
        <v>0</v>
      </c>
      <c r="H49" s="14">
        <v>77878.48</v>
      </c>
      <c r="I49" s="14">
        <v>0</v>
      </c>
      <c r="J49" s="14">
        <v>58456.67</v>
      </c>
      <c r="K49" s="6"/>
    </row>
    <row r="50" spans="1:11" ht="13.8" x14ac:dyDescent="0.25">
      <c r="A50" s="122" t="s">
        <v>49</v>
      </c>
      <c r="B50" s="123"/>
      <c r="C50" s="16"/>
      <c r="D50" s="16"/>
      <c r="E50" s="16"/>
      <c r="F50" s="16"/>
      <c r="G50" s="16"/>
      <c r="H50" s="16"/>
      <c r="I50" s="16"/>
      <c r="J50" s="16"/>
      <c r="K50" s="6"/>
    </row>
    <row r="51" spans="1:11" x14ac:dyDescent="0.25">
      <c r="A51" s="10"/>
      <c r="B51" s="106" t="s">
        <v>50</v>
      </c>
      <c r="C51" s="14"/>
      <c r="D51" s="14"/>
      <c r="E51" s="14">
        <v>0</v>
      </c>
      <c r="F51" s="14">
        <v>86922.45</v>
      </c>
      <c r="G51" s="14">
        <v>0</v>
      </c>
      <c r="H51" s="14">
        <v>84264.98</v>
      </c>
      <c r="I51" s="14"/>
      <c r="J51" s="14"/>
      <c r="K51" s="6"/>
    </row>
    <row r="52" spans="1:11" x14ac:dyDescent="0.25">
      <c r="A52" s="10"/>
      <c r="B52" s="106" t="s">
        <v>51</v>
      </c>
      <c r="C52" s="14">
        <v>0</v>
      </c>
      <c r="D52" s="14">
        <v>0</v>
      </c>
      <c r="E52" s="14">
        <v>0</v>
      </c>
      <c r="F52" s="14">
        <v>2934.85</v>
      </c>
      <c r="G52" s="14"/>
      <c r="H52" s="14"/>
      <c r="I52" s="14"/>
      <c r="J52" s="14"/>
      <c r="K52" s="6"/>
    </row>
    <row r="53" spans="1:11" x14ac:dyDescent="0.25">
      <c r="A53" s="10"/>
      <c r="B53" s="106" t="s">
        <v>52</v>
      </c>
      <c r="C53" s="14">
        <v>0</v>
      </c>
      <c r="D53" s="14">
        <v>5025.5200000000004</v>
      </c>
      <c r="E53" s="14"/>
      <c r="F53" s="14"/>
      <c r="G53" s="14"/>
      <c r="H53" s="14"/>
      <c r="I53" s="14"/>
      <c r="J53" s="14"/>
      <c r="K53" s="6"/>
    </row>
    <row r="54" spans="1:11" x14ac:dyDescent="0.25">
      <c r="A54" s="10"/>
      <c r="B54" s="106" t="s">
        <v>53</v>
      </c>
      <c r="C54" s="14">
        <v>0</v>
      </c>
      <c r="D54" s="14">
        <v>0</v>
      </c>
      <c r="E54" s="14">
        <v>0</v>
      </c>
      <c r="F54" s="14">
        <v>441599.58</v>
      </c>
      <c r="G54" s="14"/>
      <c r="H54" s="14"/>
      <c r="I54" s="14"/>
      <c r="J54" s="14"/>
      <c r="K54" s="6"/>
    </row>
    <row r="55" spans="1:11" x14ac:dyDescent="0.25">
      <c r="A55" s="10"/>
      <c r="B55" s="106" t="s">
        <v>54</v>
      </c>
      <c r="C55" s="14">
        <v>0</v>
      </c>
      <c r="D55" s="14">
        <v>0</v>
      </c>
      <c r="E55" s="14"/>
      <c r="F55" s="14"/>
      <c r="G55" s="14"/>
      <c r="H55" s="14"/>
      <c r="I55" s="14"/>
      <c r="J55" s="14"/>
      <c r="K55" s="6"/>
    </row>
    <row r="56" spans="1:11" x14ac:dyDescent="0.25">
      <c r="A56" s="10"/>
      <c r="B56" s="106" t="s">
        <v>55</v>
      </c>
      <c r="C56" s="14">
        <v>0</v>
      </c>
      <c r="D56" s="14">
        <v>0</v>
      </c>
      <c r="E56" s="14">
        <v>0</v>
      </c>
      <c r="F56" s="14">
        <v>76799.929999999993</v>
      </c>
      <c r="G56" s="14"/>
      <c r="H56" s="14"/>
      <c r="I56" s="14"/>
      <c r="J56" s="14"/>
      <c r="K56" s="6"/>
    </row>
    <row r="57" spans="1:11" x14ac:dyDescent="0.25">
      <c r="A57" s="10"/>
      <c r="B57" s="106" t="s">
        <v>56</v>
      </c>
      <c r="C57" s="14">
        <v>0</v>
      </c>
      <c r="D57" s="14">
        <v>0</v>
      </c>
      <c r="E57" s="14">
        <v>0</v>
      </c>
      <c r="F57" s="14">
        <v>381999.63</v>
      </c>
      <c r="G57" s="14"/>
      <c r="H57" s="14"/>
      <c r="I57" s="14"/>
      <c r="J57" s="14"/>
      <c r="K57" s="6"/>
    </row>
    <row r="58" spans="1:11" x14ac:dyDescent="0.25">
      <c r="A58" s="10"/>
      <c r="B58" s="106" t="s">
        <v>57</v>
      </c>
      <c r="C58" s="14">
        <v>0</v>
      </c>
      <c r="D58" s="14">
        <v>0</v>
      </c>
      <c r="E58" s="14"/>
      <c r="F58" s="14"/>
      <c r="G58" s="14"/>
      <c r="H58" s="14"/>
      <c r="I58" s="14"/>
      <c r="J58" s="14"/>
      <c r="K58" s="6"/>
    </row>
    <row r="59" spans="1:11" x14ac:dyDescent="0.25">
      <c r="A59" s="10"/>
      <c r="B59" s="106" t="s">
        <v>58</v>
      </c>
      <c r="C59" s="14"/>
      <c r="D59" s="14"/>
      <c r="E59" s="14">
        <v>0</v>
      </c>
      <c r="F59" s="14">
        <v>0</v>
      </c>
      <c r="G59" s="14"/>
      <c r="H59" s="14"/>
      <c r="I59" s="14"/>
      <c r="J59" s="14"/>
      <c r="K59" s="6"/>
    </row>
    <row r="60" spans="1:11" x14ac:dyDescent="0.25">
      <c r="A60" s="10"/>
      <c r="B60" s="106" t="s">
        <v>59</v>
      </c>
      <c r="C60" s="14">
        <v>0</v>
      </c>
      <c r="D60" s="14">
        <v>0</v>
      </c>
      <c r="E60" s="14"/>
      <c r="F60" s="14"/>
      <c r="G60" s="14"/>
      <c r="H60" s="14"/>
      <c r="I60" s="14"/>
      <c r="J60" s="14"/>
      <c r="K60" s="6"/>
    </row>
    <row r="61" spans="1:11" x14ac:dyDescent="0.25">
      <c r="A61" s="10"/>
      <c r="B61" s="106" t="s">
        <v>60</v>
      </c>
      <c r="C61" s="14">
        <v>0</v>
      </c>
      <c r="D61" s="14">
        <v>0</v>
      </c>
      <c r="E61" s="14"/>
      <c r="F61" s="14"/>
      <c r="G61" s="14"/>
      <c r="H61" s="14"/>
      <c r="I61" s="14"/>
      <c r="J61" s="14"/>
      <c r="K61" s="6"/>
    </row>
    <row r="62" spans="1:11" x14ac:dyDescent="0.25">
      <c r="A62" s="10"/>
      <c r="B62" s="106" t="s">
        <v>61</v>
      </c>
      <c r="C62" s="14">
        <v>0</v>
      </c>
      <c r="D62" s="14">
        <v>0</v>
      </c>
      <c r="E62" s="14"/>
      <c r="F62" s="14"/>
      <c r="G62" s="14"/>
      <c r="H62" s="14"/>
      <c r="I62" s="14"/>
      <c r="J62" s="14"/>
      <c r="K62" s="6"/>
    </row>
    <row r="63" spans="1:11" x14ac:dyDescent="0.25">
      <c r="A63" s="10"/>
      <c r="B63" s="106" t="s">
        <v>62</v>
      </c>
      <c r="C63" s="14">
        <v>0</v>
      </c>
      <c r="D63" s="14">
        <v>0</v>
      </c>
      <c r="E63" s="14">
        <v>0</v>
      </c>
      <c r="F63" s="14">
        <v>114366.88</v>
      </c>
      <c r="G63" s="14"/>
      <c r="H63" s="14"/>
      <c r="I63" s="14"/>
      <c r="J63" s="14"/>
      <c r="K63" s="6"/>
    </row>
    <row r="64" spans="1:11" x14ac:dyDescent="0.25">
      <c r="A64" s="10"/>
      <c r="B64" s="106" t="s">
        <v>63</v>
      </c>
      <c r="C64" s="14">
        <v>0</v>
      </c>
      <c r="D64" s="14">
        <v>0</v>
      </c>
      <c r="E64" s="14">
        <v>0</v>
      </c>
      <c r="F64" s="14">
        <v>2268483.16</v>
      </c>
      <c r="G64" s="14"/>
      <c r="H64" s="14"/>
      <c r="I64" s="14"/>
      <c r="J64" s="14"/>
      <c r="K64" s="6"/>
    </row>
    <row r="65" spans="1:11" x14ac:dyDescent="0.25">
      <c r="A65" s="10"/>
      <c r="B65" s="106" t="s">
        <v>64</v>
      </c>
      <c r="C65" s="14">
        <v>0</v>
      </c>
      <c r="D65" s="14">
        <v>0</v>
      </c>
      <c r="E65" s="14">
        <v>0</v>
      </c>
      <c r="F65" s="14">
        <v>319851.09999999998</v>
      </c>
      <c r="G65" s="14"/>
      <c r="H65" s="14"/>
      <c r="I65" s="14"/>
      <c r="J65" s="14"/>
      <c r="K65" s="6"/>
    </row>
    <row r="66" spans="1:11" x14ac:dyDescent="0.25">
      <c r="A66" s="10"/>
      <c r="B66" s="106" t="s">
        <v>65</v>
      </c>
      <c r="C66" s="14">
        <v>0</v>
      </c>
      <c r="D66" s="14">
        <v>0</v>
      </c>
      <c r="E66" s="14">
        <v>0</v>
      </c>
      <c r="F66" s="14">
        <v>52195.67</v>
      </c>
      <c r="G66" s="14"/>
      <c r="H66" s="14"/>
      <c r="I66" s="14"/>
      <c r="J66" s="14"/>
      <c r="K66" s="6"/>
    </row>
    <row r="67" spans="1:11" x14ac:dyDescent="0.25">
      <c r="A67" s="10"/>
      <c r="B67" s="106" t="s">
        <v>66</v>
      </c>
      <c r="C67" s="14">
        <v>0</v>
      </c>
      <c r="D67" s="14">
        <v>0</v>
      </c>
      <c r="E67" s="14">
        <v>0</v>
      </c>
      <c r="F67" s="14">
        <v>73367.070000000007</v>
      </c>
      <c r="G67" s="14"/>
      <c r="H67" s="14"/>
      <c r="I67" s="14"/>
      <c r="J67" s="14"/>
      <c r="K67" s="6"/>
    </row>
    <row r="68" spans="1:11" x14ac:dyDescent="0.25">
      <c r="A68" s="10"/>
      <c r="B68" s="106" t="s">
        <v>67</v>
      </c>
      <c r="C68" s="14">
        <v>0</v>
      </c>
      <c r="D68" s="14">
        <v>0</v>
      </c>
      <c r="E68" s="14"/>
      <c r="F68" s="14"/>
      <c r="G68" s="14"/>
      <c r="H68" s="14"/>
      <c r="I68" s="14"/>
      <c r="J68" s="14"/>
      <c r="K68" s="6"/>
    </row>
    <row r="69" spans="1:11" x14ac:dyDescent="0.25">
      <c r="A69" s="10"/>
      <c r="B69" s="106" t="s">
        <v>68</v>
      </c>
      <c r="C69" s="14">
        <v>0</v>
      </c>
      <c r="D69" s="14">
        <v>0</v>
      </c>
      <c r="E69" s="14">
        <v>0</v>
      </c>
      <c r="F69" s="14">
        <v>1023219.37</v>
      </c>
      <c r="G69" s="14"/>
      <c r="H69" s="14"/>
      <c r="I69" s="14"/>
      <c r="J69" s="14"/>
      <c r="K69" s="6"/>
    </row>
    <row r="70" spans="1:11" x14ac:dyDescent="0.25">
      <c r="A70" s="10"/>
      <c r="B70" s="106" t="s">
        <v>69</v>
      </c>
      <c r="C70" s="14">
        <v>0</v>
      </c>
      <c r="D70" s="14">
        <v>0</v>
      </c>
      <c r="E70" s="14"/>
      <c r="F70" s="14"/>
      <c r="G70" s="14"/>
      <c r="H70" s="14"/>
      <c r="I70" s="14"/>
      <c r="J70" s="14"/>
      <c r="K70" s="6"/>
    </row>
    <row r="71" spans="1:11" x14ac:dyDescent="0.25">
      <c r="A71" s="10"/>
      <c r="B71" s="106" t="s">
        <v>70</v>
      </c>
      <c r="C71" s="14">
        <v>0</v>
      </c>
      <c r="D71" s="14">
        <v>0</v>
      </c>
      <c r="E71" s="14"/>
      <c r="F71" s="14"/>
      <c r="G71" s="14"/>
      <c r="H71" s="14"/>
      <c r="I71" s="14"/>
      <c r="J71" s="14"/>
      <c r="K71" s="6"/>
    </row>
    <row r="72" spans="1:11" x14ac:dyDescent="0.25">
      <c r="A72" s="10"/>
      <c r="B72" s="106" t="s">
        <v>71</v>
      </c>
      <c r="C72" s="14">
        <v>0</v>
      </c>
      <c r="D72" s="14">
        <v>0</v>
      </c>
      <c r="E72" s="14">
        <v>0</v>
      </c>
      <c r="F72" s="14">
        <v>56563.51</v>
      </c>
      <c r="G72" s="14"/>
      <c r="H72" s="14"/>
      <c r="I72" s="14"/>
      <c r="J72" s="14"/>
      <c r="K72" s="6"/>
    </row>
    <row r="73" spans="1:11" x14ac:dyDescent="0.25">
      <c r="A73" s="10"/>
      <c r="B73" s="106" t="s">
        <v>72</v>
      </c>
      <c r="C73" s="14">
        <v>0</v>
      </c>
      <c r="D73" s="14">
        <v>0</v>
      </c>
      <c r="E73" s="14"/>
      <c r="F73" s="14"/>
      <c r="G73" s="14"/>
      <c r="H73" s="14"/>
      <c r="I73" s="14"/>
      <c r="J73" s="14"/>
      <c r="K73" s="6"/>
    </row>
    <row r="74" spans="1:11" x14ac:dyDescent="0.25">
      <c r="A74" s="10"/>
      <c r="B74" s="106" t="s">
        <v>73</v>
      </c>
      <c r="C74" s="14">
        <v>0</v>
      </c>
      <c r="D74" s="14">
        <v>0</v>
      </c>
      <c r="E74" s="14">
        <v>0</v>
      </c>
      <c r="F74" s="14">
        <v>122964.16</v>
      </c>
      <c r="G74" s="14"/>
      <c r="H74" s="14"/>
      <c r="I74" s="14"/>
      <c r="J74" s="14"/>
      <c r="K74" s="6"/>
    </row>
    <row r="75" spans="1:11" x14ac:dyDescent="0.25">
      <c r="A75" s="10"/>
      <c r="B75" s="106" t="s">
        <v>74</v>
      </c>
      <c r="C75" s="14"/>
      <c r="D75" s="14"/>
      <c r="E75" s="14">
        <v>0</v>
      </c>
      <c r="F75" s="14">
        <v>51739.95</v>
      </c>
      <c r="G75" s="14"/>
      <c r="H75" s="14"/>
      <c r="I75" s="14"/>
      <c r="J75" s="14"/>
      <c r="K75" s="6"/>
    </row>
    <row r="76" spans="1:11" x14ac:dyDescent="0.25">
      <c r="A76" s="10"/>
      <c r="B76" s="106" t="s">
        <v>75</v>
      </c>
      <c r="C76" s="14">
        <v>0</v>
      </c>
      <c r="D76" s="14">
        <v>0</v>
      </c>
      <c r="E76" s="14">
        <v>0</v>
      </c>
      <c r="F76" s="14">
        <v>290892.58</v>
      </c>
      <c r="G76" s="14"/>
      <c r="H76" s="14"/>
      <c r="I76" s="14"/>
      <c r="J76" s="14"/>
      <c r="K76" s="6"/>
    </row>
    <row r="77" spans="1:11" x14ac:dyDescent="0.25">
      <c r="A77" s="10"/>
      <c r="B77" s="106" t="s">
        <v>76</v>
      </c>
      <c r="C77" s="14">
        <v>0</v>
      </c>
      <c r="D77" s="14">
        <v>0</v>
      </c>
      <c r="E77" s="14">
        <v>0</v>
      </c>
      <c r="F77" s="14">
        <v>2207552.52</v>
      </c>
      <c r="G77" s="14"/>
      <c r="H77" s="14"/>
      <c r="I77" s="14"/>
      <c r="J77" s="14"/>
      <c r="K77" s="6"/>
    </row>
    <row r="78" spans="1:11" x14ac:dyDescent="0.25">
      <c r="A78" s="10"/>
      <c r="B78" s="106" t="s">
        <v>77</v>
      </c>
      <c r="C78" s="14">
        <v>0</v>
      </c>
      <c r="D78" s="14">
        <v>0</v>
      </c>
      <c r="E78" s="14">
        <v>0</v>
      </c>
      <c r="F78" s="14">
        <v>69458.09</v>
      </c>
      <c r="G78" s="14"/>
      <c r="H78" s="14"/>
      <c r="I78" s="14"/>
      <c r="J78" s="14"/>
      <c r="K78" s="6"/>
    </row>
    <row r="79" spans="1:11" x14ac:dyDescent="0.25">
      <c r="A79" s="10"/>
      <c r="B79" s="106" t="s">
        <v>78</v>
      </c>
      <c r="C79" s="14">
        <v>0</v>
      </c>
      <c r="D79" s="14">
        <v>0</v>
      </c>
      <c r="E79" s="14"/>
      <c r="F79" s="14"/>
      <c r="G79" s="14"/>
      <c r="H79" s="14"/>
      <c r="I79" s="14"/>
      <c r="J79" s="14"/>
      <c r="K79" s="6"/>
    </row>
    <row r="80" spans="1:11" x14ac:dyDescent="0.25">
      <c r="A80" s="10"/>
      <c r="B80" s="106" t="s">
        <v>79</v>
      </c>
      <c r="C80" s="14">
        <v>0</v>
      </c>
      <c r="D80" s="14">
        <v>0</v>
      </c>
      <c r="E80" s="14"/>
      <c r="F80" s="14"/>
      <c r="G80" s="14"/>
      <c r="H80" s="14"/>
      <c r="I80" s="14"/>
      <c r="J80" s="14"/>
      <c r="K80" s="6"/>
    </row>
    <row r="81" spans="1:11" x14ac:dyDescent="0.25">
      <c r="A81" s="10"/>
      <c r="B81" s="106" t="s">
        <v>80</v>
      </c>
      <c r="C81" s="14">
        <v>0</v>
      </c>
      <c r="D81" s="14">
        <v>0</v>
      </c>
      <c r="E81" s="14">
        <v>0</v>
      </c>
      <c r="F81" s="14">
        <v>53680.65</v>
      </c>
      <c r="G81" s="14"/>
      <c r="H81" s="14"/>
      <c r="I81" s="14"/>
      <c r="J81" s="14"/>
      <c r="K81" s="6"/>
    </row>
    <row r="82" spans="1:11" x14ac:dyDescent="0.25">
      <c r="A82" s="10"/>
      <c r="B82" s="106" t="s">
        <v>81</v>
      </c>
      <c r="C82" s="14">
        <v>0</v>
      </c>
      <c r="D82" s="14">
        <v>0</v>
      </c>
      <c r="E82" s="14">
        <v>0</v>
      </c>
      <c r="F82" s="14">
        <v>79853.66</v>
      </c>
      <c r="G82" s="14"/>
      <c r="H82" s="14"/>
      <c r="I82" s="14"/>
      <c r="J82" s="14"/>
      <c r="K82" s="6"/>
    </row>
    <row r="83" spans="1:11" x14ac:dyDescent="0.25">
      <c r="A83" s="10"/>
      <c r="B83" s="106" t="s">
        <v>82</v>
      </c>
      <c r="C83" s="14">
        <v>0</v>
      </c>
      <c r="D83" s="14">
        <v>0</v>
      </c>
      <c r="E83" s="14">
        <v>0</v>
      </c>
      <c r="F83" s="14">
        <v>193514.8</v>
      </c>
      <c r="G83" s="14"/>
      <c r="H83" s="14"/>
      <c r="I83" s="14"/>
      <c r="J83" s="14"/>
      <c r="K83" s="6"/>
    </row>
    <row r="84" spans="1:11" x14ac:dyDescent="0.25">
      <c r="A84" s="10"/>
      <c r="B84" s="106" t="s">
        <v>83</v>
      </c>
      <c r="C84" s="14">
        <v>0</v>
      </c>
      <c r="D84" s="14">
        <v>0</v>
      </c>
      <c r="E84" s="14">
        <v>0</v>
      </c>
      <c r="F84" s="14">
        <v>85.14</v>
      </c>
      <c r="G84" s="14"/>
      <c r="H84" s="14"/>
      <c r="I84" s="14"/>
      <c r="J84" s="14"/>
      <c r="K84" s="6"/>
    </row>
    <row r="85" spans="1:11" x14ac:dyDescent="0.25">
      <c r="A85" s="10"/>
      <c r="B85" s="106" t="s">
        <v>84</v>
      </c>
      <c r="C85" s="14">
        <v>0</v>
      </c>
      <c r="D85" s="14">
        <v>0</v>
      </c>
      <c r="E85" s="14">
        <v>0</v>
      </c>
      <c r="F85" s="14">
        <v>920840.5</v>
      </c>
      <c r="G85" s="14"/>
      <c r="H85" s="14"/>
      <c r="I85" s="14"/>
      <c r="J85" s="14"/>
      <c r="K85" s="6"/>
    </row>
    <row r="86" spans="1:11" x14ac:dyDescent="0.25">
      <c r="A86" s="10"/>
      <c r="B86" s="106" t="s">
        <v>85</v>
      </c>
      <c r="C86" s="14">
        <v>0</v>
      </c>
      <c r="D86" s="14">
        <v>0</v>
      </c>
      <c r="E86" s="14">
        <v>0</v>
      </c>
      <c r="F86" s="14">
        <v>6404987.1900000004</v>
      </c>
      <c r="G86" s="14"/>
      <c r="H86" s="14"/>
      <c r="I86" s="14"/>
      <c r="J86" s="14"/>
      <c r="K86" s="6"/>
    </row>
    <row r="87" spans="1:11" x14ac:dyDescent="0.25">
      <c r="A87" s="10"/>
      <c r="B87" s="106" t="s">
        <v>86</v>
      </c>
      <c r="C87" s="14">
        <v>0</v>
      </c>
      <c r="D87" s="14">
        <v>0</v>
      </c>
      <c r="E87" s="14">
        <v>0</v>
      </c>
      <c r="F87" s="14">
        <v>275607.15999999997</v>
      </c>
      <c r="G87" s="14"/>
      <c r="H87" s="14"/>
      <c r="I87" s="14"/>
      <c r="J87" s="14"/>
      <c r="K87" s="6"/>
    </row>
    <row r="88" spans="1:11" x14ac:dyDescent="0.25">
      <c r="A88" s="10"/>
      <c r="B88" s="106" t="s">
        <v>87</v>
      </c>
      <c r="C88" s="14">
        <v>0</v>
      </c>
      <c r="D88" s="14">
        <v>0</v>
      </c>
      <c r="E88" s="14">
        <v>0</v>
      </c>
      <c r="F88" s="14">
        <v>915767.11</v>
      </c>
      <c r="G88" s="14"/>
      <c r="H88" s="14"/>
      <c r="I88" s="14"/>
      <c r="J88" s="14"/>
      <c r="K88" s="6"/>
    </row>
    <row r="89" spans="1:11" x14ac:dyDescent="0.25">
      <c r="A89" s="10"/>
      <c r="B89" s="106" t="s">
        <v>88</v>
      </c>
      <c r="C89" s="14">
        <v>0</v>
      </c>
      <c r="D89" s="14">
        <v>0</v>
      </c>
      <c r="E89" s="14">
        <v>0</v>
      </c>
      <c r="F89" s="14">
        <v>300019.43</v>
      </c>
      <c r="G89" s="14"/>
      <c r="H89" s="14"/>
      <c r="I89" s="14"/>
      <c r="J89" s="14"/>
      <c r="K89" s="6"/>
    </row>
    <row r="90" spans="1:11" x14ac:dyDescent="0.25">
      <c r="A90" s="10"/>
      <c r="B90" s="106" t="s">
        <v>89</v>
      </c>
      <c r="C90" s="14">
        <v>0</v>
      </c>
      <c r="D90" s="14">
        <v>0</v>
      </c>
      <c r="E90" s="14"/>
      <c r="F90" s="14"/>
      <c r="G90" s="14"/>
      <c r="H90" s="14"/>
      <c r="I90" s="14"/>
      <c r="J90" s="14"/>
      <c r="K90" s="6"/>
    </row>
    <row r="91" spans="1:11" x14ac:dyDescent="0.25">
      <c r="A91" s="10"/>
      <c r="B91" s="106" t="s">
        <v>90</v>
      </c>
      <c r="C91" s="14">
        <v>0</v>
      </c>
      <c r="D91" s="14">
        <v>0</v>
      </c>
      <c r="E91" s="14">
        <v>0</v>
      </c>
      <c r="F91" s="14">
        <v>235787.77</v>
      </c>
      <c r="G91" s="14"/>
      <c r="H91" s="14"/>
      <c r="I91" s="14"/>
      <c r="J91" s="14"/>
      <c r="K91" s="6"/>
    </row>
    <row r="92" spans="1:11" x14ac:dyDescent="0.25">
      <c r="A92" s="10"/>
      <c r="B92" s="106" t="s">
        <v>91</v>
      </c>
      <c r="C92" s="14">
        <v>0</v>
      </c>
      <c r="D92" s="14">
        <v>0</v>
      </c>
      <c r="E92" s="14">
        <v>0</v>
      </c>
      <c r="F92" s="14">
        <v>911833.94</v>
      </c>
      <c r="G92" s="14"/>
      <c r="H92" s="14"/>
      <c r="I92" s="14"/>
      <c r="J92" s="14"/>
      <c r="K92" s="6"/>
    </row>
    <row r="93" spans="1:11" x14ac:dyDescent="0.25">
      <c r="A93" s="10"/>
      <c r="B93" s="106" t="s">
        <v>92</v>
      </c>
      <c r="C93" s="14">
        <v>0</v>
      </c>
      <c r="D93" s="14">
        <v>0</v>
      </c>
      <c r="E93" s="14"/>
      <c r="F93" s="14"/>
      <c r="G93" s="14"/>
      <c r="H93" s="14"/>
      <c r="I93" s="14"/>
      <c r="J93" s="14"/>
      <c r="K93" s="6"/>
    </row>
    <row r="94" spans="1:11" x14ac:dyDescent="0.25">
      <c r="A94" s="10"/>
      <c r="B94" s="106" t="s">
        <v>93</v>
      </c>
      <c r="C94" s="14">
        <v>0</v>
      </c>
      <c r="D94" s="14">
        <v>585724.34</v>
      </c>
      <c r="E94" s="14">
        <v>0</v>
      </c>
      <c r="F94" s="14">
        <v>3025</v>
      </c>
      <c r="G94" s="14"/>
      <c r="H94" s="14"/>
      <c r="I94" s="14"/>
      <c r="J94" s="14"/>
      <c r="K94" s="6"/>
    </row>
    <row r="95" spans="1:11" x14ac:dyDescent="0.25">
      <c r="A95" s="10"/>
      <c r="B95" s="106" t="s">
        <v>94</v>
      </c>
      <c r="C95" s="14">
        <v>0</v>
      </c>
      <c r="D95" s="14">
        <v>0</v>
      </c>
      <c r="E95" s="14">
        <v>0</v>
      </c>
      <c r="F95" s="14">
        <v>1139691.73</v>
      </c>
      <c r="G95" s="14"/>
      <c r="H95" s="14"/>
      <c r="I95" s="14"/>
      <c r="J95" s="14"/>
      <c r="K95" s="6"/>
    </row>
    <row r="96" spans="1:11" x14ac:dyDescent="0.25">
      <c r="A96" s="10"/>
      <c r="B96" s="106" t="s">
        <v>95</v>
      </c>
      <c r="C96" s="14"/>
      <c r="D96" s="14"/>
      <c r="E96" s="14">
        <v>0</v>
      </c>
      <c r="F96" s="14">
        <v>100410.33</v>
      </c>
      <c r="G96" s="14"/>
      <c r="H96" s="14"/>
      <c r="I96" s="14"/>
      <c r="J96" s="14"/>
      <c r="K96" s="6"/>
    </row>
    <row r="97" spans="1:11" x14ac:dyDescent="0.25">
      <c r="A97" s="10"/>
      <c r="B97" s="106" t="s">
        <v>96</v>
      </c>
      <c r="C97" s="14">
        <v>0</v>
      </c>
      <c r="D97" s="14">
        <v>0</v>
      </c>
      <c r="E97" s="14"/>
      <c r="F97" s="14"/>
      <c r="G97" s="14"/>
      <c r="H97" s="14"/>
      <c r="I97" s="14"/>
      <c r="J97" s="14"/>
      <c r="K97" s="6"/>
    </row>
    <row r="98" spans="1:11" x14ac:dyDescent="0.25">
      <c r="A98" s="10"/>
      <c r="B98" s="106" t="s">
        <v>97</v>
      </c>
      <c r="C98" s="14">
        <v>0</v>
      </c>
      <c r="D98" s="14">
        <v>0</v>
      </c>
      <c r="E98" s="14">
        <v>0</v>
      </c>
      <c r="F98" s="14">
        <v>5159.99</v>
      </c>
      <c r="G98" s="14"/>
      <c r="H98" s="14"/>
      <c r="I98" s="14"/>
      <c r="J98" s="14"/>
      <c r="K98" s="6"/>
    </row>
    <row r="99" spans="1:11" x14ac:dyDescent="0.25">
      <c r="A99" s="10"/>
      <c r="B99" s="106" t="s">
        <v>98</v>
      </c>
      <c r="C99" s="14">
        <v>0</v>
      </c>
      <c r="D99" s="14">
        <v>0</v>
      </c>
      <c r="E99" s="14">
        <v>0</v>
      </c>
      <c r="F99" s="14">
        <v>179999.82</v>
      </c>
      <c r="G99" s="14"/>
      <c r="H99" s="14"/>
      <c r="I99" s="14"/>
      <c r="J99" s="14"/>
      <c r="K99" s="6"/>
    </row>
    <row r="100" spans="1:11" x14ac:dyDescent="0.25">
      <c r="A100" s="10"/>
      <c r="B100" s="106" t="s">
        <v>99</v>
      </c>
      <c r="C100" s="14">
        <v>0</v>
      </c>
      <c r="D100" s="14">
        <v>0</v>
      </c>
      <c r="E100" s="14">
        <v>0</v>
      </c>
      <c r="F100" s="14">
        <v>418615.01</v>
      </c>
      <c r="G100" s="14"/>
      <c r="H100" s="14"/>
      <c r="I100" s="14"/>
      <c r="J100" s="14"/>
      <c r="K100" s="6"/>
    </row>
    <row r="101" spans="1:11" x14ac:dyDescent="0.25">
      <c r="A101" s="10"/>
      <c r="B101" s="106" t="s">
        <v>100</v>
      </c>
      <c r="C101" s="14">
        <v>0</v>
      </c>
      <c r="D101" s="14">
        <v>0</v>
      </c>
      <c r="E101" s="14"/>
      <c r="F101" s="14"/>
      <c r="G101" s="14"/>
      <c r="H101" s="14"/>
      <c r="I101" s="14"/>
      <c r="J101" s="14"/>
      <c r="K101" s="6"/>
    </row>
    <row r="102" spans="1:11" x14ac:dyDescent="0.25">
      <c r="A102" s="10"/>
      <c r="B102" s="106" t="s">
        <v>101</v>
      </c>
      <c r="C102" s="14">
        <v>0</v>
      </c>
      <c r="D102" s="14">
        <v>0</v>
      </c>
      <c r="E102" s="14">
        <v>0</v>
      </c>
      <c r="F102" s="14">
        <v>331299.68</v>
      </c>
      <c r="G102" s="14"/>
      <c r="H102" s="14"/>
      <c r="I102" s="14"/>
      <c r="J102" s="14"/>
      <c r="K102" s="6"/>
    </row>
    <row r="103" spans="1:11" x14ac:dyDescent="0.25">
      <c r="A103" s="10"/>
      <c r="B103" s="106" t="s">
        <v>102</v>
      </c>
      <c r="C103" s="14">
        <v>0</v>
      </c>
      <c r="D103" s="14">
        <v>0</v>
      </c>
      <c r="E103" s="14">
        <v>0</v>
      </c>
      <c r="F103" s="14">
        <v>242699.74</v>
      </c>
      <c r="G103" s="14"/>
      <c r="H103" s="14"/>
      <c r="I103" s="14"/>
      <c r="J103" s="14"/>
      <c r="K103" s="6"/>
    </row>
    <row r="104" spans="1:11" x14ac:dyDescent="0.25">
      <c r="A104" s="10"/>
      <c r="B104" s="106" t="s">
        <v>103</v>
      </c>
      <c r="C104" s="14">
        <v>0</v>
      </c>
      <c r="D104" s="14">
        <v>0</v>
      </c>
      <c r="E104" s="14"/>
      <c r="F104" s="14"/>
      <c r="G104" s="14"/>
      <c r="H104" s="14"/>
      <c r="I104" s="14"/>
      <c r="J104" s="14"/>
      <c r="K104" s="6"/>
    </row>
    <row r="105" spans="1:11" x14ac:dyDescent="0.25">
      <c r="A105" s="10"/>
      <c r="B105" s="106" t="s">
        <v>104</v>
      </c>
      <c r="C105" s="14">
        <v>0</v>
      </c>
      <c r="D105" s="14">
        <v>0</v>
      </c>
      <c r="E105" s="14"/>
      <c r="F105" s="14"/>
      <c r="G105" s="14"/>
      <c r="H105" s="14"/>
      <c r="I105" s="14"/>
      <c r="J105" s="14"/>
      <c r="K105" s="6"/>
    </row>
    <row r="106" spans="1:11" x14ac:dyDescent="0.25">
      <c r="A106" s="10"/>
      <c r="B106" s="106" t="s">
        <v>105</v>
      </c>
      <c r="C106" s="14">
        <v>0</v>
      </c>
      <c r="D106" s="14">
        <v>0</v>
      </c>
      <c r="E106" s="14">
        <v>0</v>
      </c>
      <c r="F106" s="14">
        <v>56678.8</v>
      </c>
      <c r="G106" s="14"/>
      <c r="H106" s="14"/>
      <c r="I106" s="14"/>
      <c r="J106" s="14"/>
      <c r="K106" s="6"/>
    </row>
    <row r="107" spans="1:11" x14ac:dyDescent="0.25">
      <c r="A107" s="10"/>
      <c r="B107" s="106" t="s">
        <v>106</v>
      </c>
      <c r="C107" s="14">
        <v>0</v>
      </c>
      <c r="D107" s="14">
        <v>0</v>
      </c>
      <c r="E107" s="14">
        <v>0</v>
      </c>
      <c r="F107" s="14">
        <v>24235.26</v>
      </c>
      <c r="G107" s="14"/>
      <c r="H107" s="14"/>
      <c r="I107" s="14"/>
      <c r="J107" s="14"/>
      <c r="K107" s="6"/>
    </row>
    <row r="108" spans="1:11" x14ac:dyDescent="0.25">
      <c r="A108" s="10"/>
      <c r="B108" s="106" t="s">
        <v>107</v>
      </c>
      <c r="C108" s="14">
        <v>0</v>
      </c>
      <c r="D108" s="14">
        <v>0</v>
      </c>
      <c r="E108" s="14">
        <v>0</v>
      </c>
      <c r="F108" s="14">
        <v>6964767.0099999998</v>
      </c>
      <c r="G108" s="14"/>
      <c r="H108" s="14"/>
      <c r="I108" s="14"/>
      <c r="J108" s="14"/>
      <c r="K108" s="6"/>
    </row>
    <row r="109" spans="1:11" x14ac:dyDescent="0.25">
      <c r="A109" s="10"/>
      <c r="B109" s="106" t="s">
        <v>108</v>
      </c>
      <c r="C109" s="14">
        <v>0</v>
      </c>
      <c r="D109" s="14">
        <v>0</v>
      </c>
      <c r="E109" s="14"/>
      <c r="F109" s="14"/>
      <c r="G109" s="14"/>
      <c r="H109" s="14"/>
      <c r="I109" s="14"/>
      <c r="J109" s="14"/>
      <c r="K109" s="6"/>
    </row>
    <row r="110" spans="1:11" x14ac:dyDescent="0.25">
      <c r="A110" s="10"/>
      <c r="B110" s="106" t="s">
        <v>109</v>
      </c>
      <c r="C110" s="14">
        <v>0</v>
      </c>
      <c r="D110" s="14">
        <v>0</v>
      </c>
      <c r="E110" s="14"/>
      <c r="F110" s="14"/>
      <c r="G110" s="14"/>
      <c r="H110" s="14"/>
      <c r="I110" s="14"/>
      <c r="J110" s="14"/>
      <c r="K110" s="6"/>
    </row>
    <row r="111" spans="1:11" x14ac:dyDescent="0.25">
      <c r="A111" s="10"/>
      <c r="B111" s="106" t="s">
        <v>110</v>
      </c>
      <c r="C111" s="14">
        <v>0</v>
      </c>
      <c r="D111" s="14">
        <v>0</v>
      </c>
      <c r="E111" s="14">
        <v>0</v>
      </c>
      <c r="F111" s="14">
        <v>506103.47</v>
      </c>
      <c r="G111" s="14"/>
      <c r="H111" s="14"/>
      <c r="I111" s="14"/>
      <c r="J111" s="14"/>
      <c r="K111" s="6"/>
    </row>
    <row r="112" spans="1:11" x14ac:dyDescent="0.25">
      <c r="A112" s="10"/>
      <c r="B112" s="106" t="s">
        <v>111</v>
      </c>
      <c r="C112" s="14">
        <v>0</v>
      </c>
      <c r="D112" s="14">
        <v>0</v>
      </c>
      <c r="E112" s="14">
        <v>0</v>
      </c>
      <c r="F112" s="14">
        <v>64828.95</v>
      </c>
      <c r="G112" s="14"/>
      <c r="H112" s="14"/>
      <c r="I112" s="14"/>
      <c r="J112" s="14"/>
      <c r="K112" s="6"/>
    </row>
    <row r="113" spans="1:11" x14ac:dyDescent="0.25">
      <c r="A113" s="10"/>
      <c r="B113" s="106" t="s">
        <v>112</v>
      </c>
      <c r="C113" s="14">
        <v>0</v>
      </c>
      <c r="D113" s="14">
        <v>0</v>
      </c>
      <c r="E113" s="14">
        <v>0</v>
      </c>
      <c r="F113" s="14">
        <v>8970.56</v>
      </c>
      <c r="G113" s="14"/>
      <c r="H113" s="14"/>
      <c r="I113" s="14"/>
      <c r="J113" s="14"/>
      <c r="K113" s="6"/>
    </row>
    <row r="114" spans="1:11" x14ac:dyDescent="0.25">
      <c r="A114" s="10"/>
      <c r="B114" s="106" t="s">
        <v>113</v>
      </c>
      <c r="C114" s="14">
        <v>0</v>
      </c>
      <c r="D114" s="14">
        <v>0</v>
      </c>
      <c r="E114" s="14"/>
      <c r="F114" s="14"/>
      <c r="G114" s="14"/>
      <c r="H114" s="14"/>
      <c r="I114" s="14"/>
      <c r="J114" s="14"/>
      <c r="K114" s="6"/>
    </row>
    <row r="115" spans="1:11" x14ac:dyDescent="0.25">
      <c r="A115" s="10"/>
      <c r="B115" s="106" t="s">
        <v>114</v>
      </c>
      <c r="C115" s="14">
        <v>0</v>
      </c>
      <c r="D115" s="14">
        <v>0</v>
      </c>
      <c r="E115" s="14"/>
      <c r="F115" s="14"/>
      <c r="G115" s="14"/>
      <c r="H115" s="14"/>
      <c r="I115" s="14"/>
      <c r="J115" s="14"/>
      <c r="K115" s="6"/>
    </row>
    <row r="116" spans="1:11" x14ac:dyDescent="0.25">
      <c r="A116" s="10"/>
      <c r="B116" s="106" t="s">
        <v>115</v>
      </c>
      <c r="C116" s="14">
        <v>0</v>
      </c>
      <c r="D116" s="14">
        <v>0</v>
      </c>
      <c r="E116" s="14"/>
      <c r="F116" s="14"/>
      <c r="G116" s="14"/>
      <c r="H116" s="14"/>
      <c r="I116" s="14"/>
      <c r="J116" s="14"/>
      <c r="K116" s="6"/>
    </row>
    <row r="117" spans="1:11" x14ac:dyDescent="0.25">
      <c r="A117" s="10"/>
      <c r="B117" s="106" t="s">
        <v>116</v>
      </c>
      <c r="C117" s="14">
        <v>0</v>
      </c>
      <c r="D117" s="14">
        <v>0</v>
      </c>
      <c r="E117" s="14">
        <v>0</v>
      </c>
      <c r="F117" s="14">
        <v>59838.81</v>
      </c>
      <c r="G117" s="14"/>
      <c r="H117" s="14"/>
      <c r="I117" s="14"/>
      <c r="J117" s="14"/>
      <c r="K117" s="6"/>
    </row>
    <row r="118" spans="1:11" x14ac:dyDescent="0.25">
      <c r="A118" s="10"/>
      <c r="B118" s="106" t="s">
        <v>117</v>
      </c>
      <c r="C118" s="14">
        <v>0</v>
      </c>
      <c r="D118" s="14">
        <v>0</v>
      </c>
      <c r="E118" s="14"/>
      <c r="F118" s="14"/>
      <c r="G118" s="14"/>
      <c r="H118" s="14"/>
      <c r="I118" s="14"/>
      <c r="J118" s="14"/>
      <c r="K118" s="6"/>
    </row>
    <row r="119" spans="1:11" x14ac:dyDescent="0.25">
      <c r="A119" s="10"/>
      <c r="B119" s="106" t="s">
        <v>118</v>
      </c>
      <c r="C119" s="14">
        <v>0</v>
      </c>
      <c r="D119" s="14">
        <v>0</v>
      </c>
      <c r="E119" s="14">
        <v>0</v>
      </c>
      <c r="F119" s="14">
        <v>109420.96</v>
      </c>
      <c r="G119" s="14"/>
      <c r="H119" s="14"/>
      <c r="I119" s="14"/>
      <c r="J119" s="14"/>
      <c r="K119" s="6"/>
    </row>
    <row r="120" spans="1:11" x14ac:dyDescent="0.25">
      <c r="A120" s="10"/>
      <c r="B120" s="106" t="s">
        <v>119</v>
      </c>
      <c r="C120" s="14">
        <v>0</v>
      </c>
      <c r="D120" s="14">
        <v>0</v>
      </c>
      <c r="E120" s="14">
        <v>0</v>
      </c>
      <c r="F120" s="14">
        <v>0</v>
      </c>
      <c r="G120" s="14"/>
      <c r="H120" s="14"/>
      <c r="I120" s="14"/>
      <c r="J120" s="14"/>
      <c r="K120" s="6"/>
    </row>
    <row r="121" spans="1:11" x14ac:dyDescent="0.25">
      <c r="A121" s="10"/>
      <c r="B121" s="106" t="s">
        <v>120</v>
      </c>
      <c r="C121" s="14">
        <v>0</v>
      </c>
      <c r="D121" s="14">
        <v>0</v>
      </c>
      <c r="E121" s="14">
        <v>0</v>
      </c>
      <c r="F121" s="14">
        <v>0</v>
      </c>
      <c r="G121" s="14"/>
      <c r="H121" s="14"/>
      <c r="I121" s="14"/>
      <c r="J121" s="14"/>
      <c r="K121" s="6"/>
    </row>
    <row r="122" spans="1:11" x14ac:dyDescent="0.25">
      <c r="A122" s="10"/>
      <c r="B122" s="106" t="s">
        <v>121</v>
      </c>
      <c r="C122" s="14">
        <v>0</v>
      </c>
      <c r="D122" s="14">
        <v>0</v>
      </c>
      <c r="E122" s="14">
        <v>0</v>
      </c>
      <c r="F122" s="14">
        <v>0</v>
      </c>
      <c r="G122" s="14"/>
      <c r="H122" s="14"/>
      <c r="I122" s="14"/>
      <c r="J122" s="14"/>
      <c r="K122" s="6"/>
    </row>
    <row r="123" spans="1:11" x14ac:dyDescent="0.25">
      <c r="A123" s="10"/>
      <c r="B123" s="106" t="s">
        <v>122</v>
      </c>
      <c r="C123" s="14">
        <v>0</v>
      </c>
      <c r="D123" s="14">
        <v>0</v>
      </c>
      <c r="E123" s="14">
        <v>0</v>
      </c>
      <c r="F123" s="14">
        <v>0</v>
      </c>
      <c r="G123" s="14"/>
      <c r="H123" s="14"/>
      <c r="I123" s="14"/>
      <c r="J123" s="14"/>
      <c r="K123" s="6"/>
    </row>
    <row r="124" spans="1:11" x14ac:dyDescent="0.25">
      <c r="A124" s="10"/>
      <c r="B124" s="106" t="s">
        <v>123</v>
      </c>
      <c r="C124" s="14"/>
      <c r="D124" s="14"/>
      <c r="E124" s="14">
        <v>0</v>
      </c>
      <c r="F124" s="14">
        <v>38474.800000000003</v>
      </c>
      <c r="G124" s="14"/>
      <c r="H124" s="14"/>
      <c r="I124" s="14"/>
      <c r="J124" s="14"/>
      <c r="K124" s="6"/>
    </row>
    <row r="125" spans="1:11" x14ac:dyDescent="0.25">
      <c r="A125" s="10"/>
      <c r="B125" s="106" t="s">
        <v>124</v>
      </c>
      <c r="C125" s="14">
        <v>0</v>
      </c>
      <c r="D125" s="14">
        <v>67219.460000000006</v>
      </c>
      <c r="E125" s="14"/>
      <c r="F125" s="14"/>
      <c r="G125" s="14"/>
      <c r="H125" s="14"/>
      <c r="I125" s="14"/>
      <c r="J125" s="14"/>
      <c r="K125" s="6"/>
    </row>
    <row r="126" spans="1:11" x14ac:dyDescent="0.25">
      <c r="A126" s="10"/>
      <c r="B126" s="106" t="s">
        <v>125</v>
      </c>
      <c r="C126" s="14">
        <v>13369.56</v>
      </c>
      <c r="D126" s="14">
        <v>377973.36</v>
      </c>
      <c r="E126" s="14">
        <v>9560.15</v>
      </c>
      <c r="F126" s="14">
        <v>200791.05</v>
      </c>
      <c r="G126" s="14">
        <v>0</v>
      </c>
      <c r="H126" s="14">
        <v>233.75</v>
      </c>
      <c r="I126" s="14"/>
      <c r="J126" s="14"/>
      <c r="K126" s="6"/>
    </row>
    <row r="127" spans="1:11" x14ac:dyDescent="0.25">
      <c r="A127" s="10"/>
      <c r="B127" s="106" t="s">
        <v>126</v>
      </c>
      <c r="C127" s="14">
        <v>0</v>
      </c>
      <c r="D127" s="14">
        <v>619442.01</v>
      </c>
      <c r="E127" s="14">
        <v>0</v>
      </c>
      <c r="F127" s="14">
        <v>392706.06</v>
      </c>
      <c r="G127" s="14"/>
      <c r="H127" s="14"/>
      <c r="I127" s="14"/>
      <c r="J127" s="14"/>
      <c r="K127" s="6"/>
    </row>
    <row r="128" spans="1:11" x14ac:dyDescent="0.25">
      <c r="A128" s="10"/>
      <c r="B128" s="106" t="s">
        <v>127</v>
      </c>
      <c r="C128" s="14">
        <v>0</v>
      </c>
      <c r="D128" s="14">
        <v>20036.32</v>
      </c>
      <c r="E128" s="14"/>
      <c r="F128" s="14"/>
      <c r="G128" s="14"/>
      <c r="H128" s="14"/>
      <c r="I128" s="14"/>
      <c r="J128" s="14"/>
      <c r="K128" s="6"/>
    </row>
    <row r="129" spans="1:11" x14ac:dyDescent="0.25">
      <c r="A129" s="10"/>
      <c r="B129" s="106" t="s">
        <v>128</v>
      </c>
      <c r="C129" s="14">
        <v>0</v>
      </c>
      <c r="D129" s="14">
        <v>1091035.55</v>
      </c>
      <c r="E129" s="14">
        <v>0</v>
      </c>
      <c r="F129" s="14">
        <v>250671.64</v>
      </c>
      <c r="G129" s="14"/>
      <c r="H129" s="14"/>
      <c r="I129" s="14"/>
      <c r="J129" s="14"/>
      <c r="K129" s="6"/>
    </row>
    <row r="130" spans="1:11" x14ac:dyDescent="0.25">
      <c r="A130" s="10"/>
      <c r="B130" s="106" t="s">
        <v>129</v>
      </c>
      <c r="C130" s="14">
        <v>0</v>
      </c>
      <c r="D130" s="14">
        <v>627.17999999999995</v>
      </c>
      <c r="E130" s="14">
        <v>0</v>
      </c>
      <c r="F130" s="14">
        <v>0</v>
      </c>
      <c r="G130" s="14"/>
      <c r="H130" s="14"/>
      <c r="I130" s="14"/>
      <c r="J130" s="14"/>
      <c r="K130" s="6"/>
    </row>
    <row r="131" spans="1:11" x14ac:dyDescent="0.25">
      <c r="A131" s="10"/>
      <c r="B131" s="106" t="s">
        <v>130</v>
      </c>
      <c r="C131" s="14">
        <v>0</v>
      </c>
      <c r="D131" s="14">
        <v>229.11</v>
      </c>
      <c r="E131" s="14"/>
      <c r="F131" s="14"/>
      <c r="G131" s="14"/>
      <c r="H131" s="14"/>
      <c r="I131" s="14"/>
      <c r="J131" s="14"/>
      <c r="K131" s="6"/>
    </row>
    <row r="132" spans="1:11" x14ac:dyDescent="0.25">
      <c r="A132" s="10"/>
      <c r="B132" s="106" t="s">
        <v>131</v>
      </c>
      <c r="C132" s="14">
        <v>0</v>
      </c>
      <c r="D132" s="14">
        <v>2406.91</v>
      </c>
      <c r="E132" s="14"/>
      <c r="F132" s="14"/>
      <c r="G132" s="14"/>
      <c r="H132" s="14"/>
      <c r="I132" s="14"/>
      <c r="J132" s="14"/>
      <c r="K132" s="6"/>
    </row>
    <row r="133" spans="1:11" x14ac:dyDescent="0.25">
      <c r="A133" s="10"/>
      <c r="B133" s="106" t="s">
        <v>132</v>
      </c>
      <c r="C133" s="14">
        <v>0</v>
      </c>
      <c r="D133" s="14">
        <v>1802.66</v>
      </c>
      <c r="E133" s="14"/>
      <c r="F133" s="14"/>
      <c r="G133" s="14"/>
      <c r="H133" s="14"/>
      <c r="I133" s="14"/>
      <c r="J133" s="14"/>
      <c r="K133" s="6"/>
    </row>
    <row r="134" spans="1:11" x14ac:dyDescent="0.25">
      <c r="A134" s="10"/>
      <c r="B134" s="106" t="s">
        <v>133</v>
      </c>
      <c r="C134" s="14">
        <v>0</v>
      </c>
      <c r="D134" s="14">
        <v>0</v>
      </c>
      <c r="E134" s="14"/>
      <c r="F134" s="14"/>
      <c r="G134" s="14"/>
      <c r="H134" s="14"/>
      <c r="I134" s="14"/>
      <c r="J134" s="14"/>
      <c r="K134" s="6"/>
    </row>
    <row r="135" spans="1:11" x14ac:dyDescent="0.25">
      <c r="A135" s="10"/>
      <c r="B135" s="106" t="s">
        <v>134</v>
      </c>
      <c r="C135" s="14">
        <v>0</v>
      </c>
      <c r="D135" s="14">
        <v>4134.25</v>
      </c>
      <c r="E135" s="14"/>
      <c r="F135" s="14"/>
      <c r="G135" s="14"/>
      <c r="H135" s="14"/>
      <c r="I135" s="14"/>
      <c r="J135" s="14"/>
      <c r="K135" s="6"/>
    </row>
    <row r="136" spans="1:11" x14ac:dyDescent="0.25">
      <c r="A136" s="10"/>
      <c r="B136" s="106" t="s">
        <v>135</v>
      </c>
      <c r="C136" s="14">
        <v>0</v>
      </c>
      <c r="D136" s="14">
        <v>583.21</v>
      </c>
      <c r="E136" s="14"/>
      <c r="F136" s="14"/>
      <c r="G136" s="14"/>
      <c r="H136" s="14"/>
      <c r="I136" s="14"/>
      <c r="J136" s="14"/>
      <c r="K136" s="6"/>
    </row>
    <row r="137" spans="1:11" x14ac:dyDescent="0.25">
      <c r="A137" s="10"/>
      <c r="B137" s="106" t="s">
        <v>136</v>
      </c>
      <c r="C137" s="14">
        <v>0</v>
      </c>
      <c r="D137" s="14">
        <v>4294.75</v>
      </c>
      <c r="E137" s="14"/>
      <c r="F137" s="14"/>
      <c r="G137" s="14"/>
      <c r="H137" s="14"/>
      <c r="I137" s="14"/>
      <c r="J137" s="14"/>
      <c r="K137" s="6"/>
    </row>
    <row r="138" spans="1:11" x14ac:dyDescent="0.25">
      <c r="A138" s="10"/>
      <c r="B138" s="106" t="s">
        <v>137</v>
      </c>
      <c r="C138" s="14">
        <v>0</v>
      </c>
      <c r="D138" s="14">
        <v>1125.5</v>
      </c>
      <c r="E138" s="14"/>
      <c r="F138" s="14"/>
      <c r="G138" s="14"/>
      <c r="H138" s="14"/>
      <c r="I138" s="14"/>
      <c r="J138" s="14"/>
      <c r="K138" s="6"/>
    </row>
    <row r="139" spans="1:11" x14ac:dyDescent="0.25">
      <c r="A139" s="10"/>
      <c r="B139" s="106" t="s">
        <v>138</v>
      </c>
      <c r="C139" s="14">
        <v>0</v>
      </c>
      <c r="D139" s="14">
        <v>12890.86</v>
      </c>
      <c r="E139" s="14">
        <v>0</v>
      </c>
      <c r="F139" s="14">
        <v>0</v>
      </c>
      <c r="G139" s="14"/>
      <c r="H139" s="14"/>
      <c r="I139" s="14"/>
      <c r="J139" s="14"/>
      <c r="K139" s="6"/>
    </row>
    <row r="140" spans="1:11" x14ac:dyDescent="0.25">
      <c r="A140" s="10"/>
      <c r="B140" s="106" t="s">
        <v>139</v>
      </c>
      <c r="C140" s="14">
        <v>0</v>
      </c>
      <c r="D140" s="14">
        <v>1101.69</v>
      </c>
      <c r="E140" s="14"/>
      <c r="F140" s="14"/>
      <c r="G140" s="14"/>
      <c r="H140" s="14"/>
      <c r="I140" s="14"/>
      <c r="J140" s="14"/>
      <c r="K140" s="6"/>
    </row>
    <row r="141" spans="1:11" x14ac:dyDescent="0.25">
      <c r="A141" s="10"/>
      <c r="B141" s="106" t="s">
        <v>140</v>
      </c>
      <c r="C141" s="14">
        <v>0</v>
      </c>
      <c r="D141" s="14">
        <v>7040.09</v>
      </c>
      <c r="E141" s="14"/>
      <c r="F141" s="14"/>
      <c r="G141" s="14"/>
      <c r="H141" s="14"/>
      <c r="I141" s="14"/>
      <c r="J141" s="14"/>
      <c r="K141" s="6"/>
    </row>
    <row r="142" spans="1:11" x14ac:dyDescent="0.25">
      <c r="A142" s="10"/>
      <c r="B142" s="106" t="s">
        <v>141</v>
      </c>
      <c r="C142" s="14">
        <v>0</v>
      </c>
      <c r="D142" s="14">
        <v>23420.65</v>
      </c>
      <c r="E142" s="14"/>
      <c r="F142" s="14"/>
      <c r="G142" s="14"/>
      <c r="H142" s="14"/>
      <c r="I142" s="14"/>
      <c r="J142" s="14"/>
      <c r="K142" s="6"/>
    </row>
    <row r="143" spans="1:11" x14ac:dyDescent="0.25">
      <c r="A143" s="10"/>
      <c r="B143" s="106" t="s">
        <v>142</v>
      </c>
      <c r="C143" s="14">
        <v>0</v>
      </c>
      <c r="D143" s="14">
        <v>0</v>
      </c>
      <c r="E143" s="14"/>
      <c r="F143" s="14"/>
      <c r="G143" s="14"/>
      <c r="H143" s="14"/>
      <c r="I143" s="14"/>
      <c r="J143" s="14"/>
      <c r="K143" s="6"/>
    </row>
    <row r="144" spans="1:11" x14ac:dyDescent="0.25">
      <c r="A144" s="10"/>
      <c r="B144" s="106" t="s">
        <v>143</v>
      </c>
      <c r="C144" s="14">
        <v>0</v>
      </c>
      <c r="D144" s="14">
        <v>5679.44</v>
      </c>
      <c r="E144" s="14"/>
      <c r="F144" s="14"/>
      <c r="G144" s="14"/>
      <c r="H144" s="14"/>
      <c r="I144" s="14"/>
      <c r="J144" s="14"/>
      <c r="K144" s="6"/>
    </row>
    <row r="145" spans="1:11" x14ac:dyDescent="0.25">
      <c r="A145" s="10"/>
      <c r="B145" s="106" t="s">
        <v>144</v>
      </c>
      <c r="C145" s="14">
        <v>0</v>
      </c>
      <c r="D145" s="14">
        <v>2083.52</v>
      </c>
      <c r="E145" s="14">
        <v>0</v>
      </c>
      <c r="F145" s="14">
        <v>0</v>
      </c>
      <c r="G145" s="14"/>
      <c r="H145" s="14"/>
      <c r="I145" s="14"/>
      <c r="J145" s="14"/>
      <c r="K145" s="6"/>
    </row>
    <row r="146" spans="1:11" x14ac:dyDescent="0.25">
      <c r="A146" s="10"/>
      <c r="B146" s="106" t="s">
        <v>145</v>
      </c>
      <c r="C146" s="14">
        <v>0</v>
      </c>
      <c r="D146" s="14">
        <v>28978.23</v>
      </c>
      <c r="E146" s="14">
        <v>0</v>
      </c>
      <c r="F146" s="14">
        <v>0</v>
      </c>
      <c r="G146" s="14">
        <v>0</v>
      </c>
      <c r="H146" s="14">
        <v>0</v>
      </c>
      <c r="I146" s="14">
        <v>0</v>
      </c>
      <c r="J146" s="14">
        <v>0</v>
      </c>
      <c r="K146" s="6"/>
    </row>
    <row r="147" spans="1:11" x14ac:dyDescent="0.25">
      <c r="A147" s="10"/>
      <c r="B147" s="106" t="s">
        <v>146</v>
      </c>
      <c r="C147" s="14">
        <v>0</v>
      </c>
      <c r="D147" s="14">
        <v>2516.34</v>
      </c>
      <c r="E147" s="14"/>
      <c r="F147" s="14"/>
      <c r="G147" s="14"/>
      <c r="H147" s="14"/>
      <c r="I147" s="14"/>
      <c r="J147" s="14"/>
      <c r="K147" s="6"/>
    </row>
    <row r="148" spans="1:11" x14ac:dyDescent="0.25">
      <c r="A148" s="10"/>
      <c r="B148" s="106" t="s">
        <v>147</v>
      </c>
      <c r="C148" s="14">
        <v>0</v>
      </c>
      <c r="D148" s="14">
        <v>4203.83</v>
      </c>
      <c r="E148" s="14"/>
      <c r="F148" s="14"/>
      <c r="G148" s="14"/>
      <c r="H148" s="14"/>
      <c r="I148" s="14"/>
      <c r="J148" s="14"/>
      <c r="K148" s="6"/>
    </row>
    <row r="149" spans="1:11" x14ac:dyDescent="0.25">
      <c r="A149" s="10"/>
      <c r="B149" s="106" t="s">
        <v>148</v>
      </c>
      <c r="C149" s="14">
        <v>0</v>
      </c>
      <c r="D149" s="14">
        <v>0</v>
      </c>
      <c r="E149" s="14">
        <v>0</v>
      </c>
      <c r="F149" s="14">
        <v>0</v>
      </c>
      <c r="G149" s="14"/>
      <c r="H149" s="14"/>
      <c r="I149" s="14"/>
      <c r="J149" s="14"/>
      <c r="K149" s="6"/>
    </row>
    <row r="150" spans="1:11" x14ac:dyDescent="0.25">
      <c r="A150" s="10"/>
      <c r="B150" s="106" t="s">
        <v>149</v>
      </c>
      <c r="C150" s="14">
        <v>0</v>
      </c>
      <c r="D150" s="14">
        <v>0</v>
      </c>
      <c r="E150" s="14"/>
      <c r="F150" s="14"/>
      <c r="G150" s="14"/>
      <c r="H150" s="14"/>
      <c r="I150" s="14"/>
      <c r="J150" s="14"/>
      <c r="K150" s="6"/>
    </row>
    <row r="151" spans="1:11" x14ac:dyDescent="0.25">
      <c r="A151" s="10"/>
      <c r="B151" s="106" t="s">
        <v>150</v>
      </c>
      <c r="C151" s="14">
        <v>0</v>
      </c>
      <c r="D151" s="14">
        <v>0</v>
      </c>
      <c r="E151" s="14"/>
      <c r="F151" s="14"/>
      <c r="G151" s="14"/>
      <c r="H151" s="14"/>
      <c r="I151" s="14"/>
      <c r="J151" s="14"/>
      <c r="K151" s="6"/>
    </row>
    <row r="152" spans="1:11" x14ac:dyDescent="0.25">
      <c r="A152" s="10"/>
      <c r="B152" s="106" t="s">
        <v>151</v>
      </c>
      <c r="C152" s="14">
        <v>0</v>
      </c>
      <c r="D152" s="14">
        <v>26741.53</v>
      </c>
      <c r="E152" s="14"/>
      <c r="F152" s="14"/>
      <c r="G152" s="14"/>
      <c r="H152" s="14"/>
      <c r="I152" s="14"/>
      <c r="J152" s="14"/>
      <c r="K152" s="6"/>
    </row>
    <row r="153" spans="1:11" x14ac:dyDescent="0.25">
      <c r="A153" s="10"/>
      <c r="B153" s="106" t="s">
        <v>152</v>
      </c>
      <c r="C153" s="14">
        <v>0</v>
      </c>
      <c r="D153" s="14">
        <v>0</v>
      </c>
      <c r="E153" s="14"/>
      <c r="F153" s="14"/>
      <c r="G153" s="14"/>
      <c r="H153" s="14"/>
      <c r="I153" s="14"/>
      <c r="J153" s="14"/>
      <c r="K153" s="6"/>
    </row>
    <row r="154" spans="1:11" x14ac:dyDescent="0.25">
      <c r="A154" s="10"/>
      <c r="B154" s="106" t="s">
        <v>153</v>
      </c>
      <c r="C154" s="14">
        <v>0</v>
      </c>
      <c r="D154" s="14">
        <v>1160.92</v>
      </c>
      <c r="E154" s="14"/>
      <c r="F154" s="14"/>
      <c r="G154" s="14"/>
      <c r="H154" s="14"/>
      <c r="I154" s="14"/>
      <c r="J154" s="14"/>
      <c r="K154" s="6"/>
    </row>
    <row r="155" spans="1:11" x14ac:dyDescent="0.25">
      <c r="A155" s="10"/>
      <c r="B155" s="106" t="s">
        <v>154</v>
      </c>
      <c r="C155" s="14">
        <v>0</v>
      </c>
      <c r="D155" s="14">
        <v>7459.56</v>
      </c>
      <c r="E155" s="14"/>
      <c r="F155" s="14"/>
      <c r="G155" s="14"/>
      <c r="H155" s="14"/>
      <c r="I155" s="14"/>
      <c r="J155" s="14"/>
      <c r="K155" s="6"/>
    </row>
    <row r="156" spans="1:11" x14ac:dyDescent="0.25">
      <c r="A156" s="10"/>
      <c r="B156" s="106" t="s">
        <v>155</v>
      </c>
      <c r="C156" s="14">
        <v>0</v>
      </c>
      <c r="D156" s="14">
        <v>0</v>
      </c>
      <c r="E156" s="14"/>
      <c r="F156" s="14"/>
      <c r="G156" s="14"/>
      <c r="H156" s="14"/>
      <c r="I156" s="14"/>
      <c r="J156" s="14"/>
      <c r="K156" s="6"/>
    </row>
    <row r="157" spans="1:11" x14ac:dyDescent="0.25">
      <c r="A157" s="10"/>
      <c r="B157" s="106" t="s">
        <v>156</v>
      </c>
      <c r="C157" s="14">
        <v>0</v>
      </c>
      <c r="D157" s="14">
        <v>4091.32</v>
      </c>
      <c r="E157" s="14"/>
      <c r="F157" s="14"/>
      <c r="G157" s="14"/>
      <c r="H157" s="14"/>
      <c r="I157" s="14"/>
      <c r="J157" s="14"/>
      <c r="K157" s="6"/>
    </row>
    <row r="158" spans="1:11" x14ac:dyDescent="0.25">
      <c r="A158" s="10"/>
      <c r="B158" s="106" t="s">
        <v>157</v>
      </c>
      <c r="C158" s="14">
        <v>0</v>
      </c>
      <c r="D158" s="14">
        <v>4606.8</v>
      </c>
      <c r="E158" s="14"/>
      <c r="F158" s="14"/>
      <c r="G158" s="14"/>
      <c r="H158" s="14"/>
      <c r="I158" s="14"/>
      <c r="J158" s="14"/>
      <c r="K158" s="6"/>
    </row>
    <row r="159" spans="1:11" x14ac:dyDescent="0.25">
      <c r="A159" s="10"/>
      <c r="B159" s="106" t="s">
        <v>158</v>
      </c>
      <c r="C159" s="14">
        <v>0</v>
      </c>
      <c r="D159" s="14">
        <v>5014.93</v>
      </c>
      <c r="E159" s="14"/>
      <c r="F159" s="14"/>
      <c r="G159" s="14"/>
      <c r="H159" s="14"/>
      <c r="I159" s="14"/>
      <c r="J159" s="14"/>
      <c r="K159" s="6"/>
    </row>
    <row r="160" spans="1:11" x14ac:dyDescent="0.25">
      <c r="A160" s="10"/>
      <c r="B160" s="106" t="s">
        <v>159</v>
      </c>
      <c r="C160" s="14">
        <v>0</v>
      </c>
      <c r="D160" s="14">
        <v>4003.19</v>
      </c>
      <c r="E160" s="14"/>
      <c r="F160" s="14"/>
      <c r="G160" s="14"/>
      <c r="H160" s="14"/>
      <c r="I160" s="14"/>
      <c r="J160" s="14"/>
      <c r="K160" s="6"/>
    </row>
    <row r="161" spans="1:11" x14ac:dyDescent="0.25">
      <c r="A161" s="10"/>
      <c r="B161" s="106" t="s">
        <v>160</v>
      </c>
      <c r="C161" s="14">
        <v>0</v>
      </c>
      <c r="D161" s="14">
        <v>195.96</v>
      </c>
      <c r="E161" s="14"/>
      <c r="F161" s="14"/>
      <c r="G161" s="14"/>
      <c r="H161" s="14"/>
      <c r="I161" s="14"/>
      <c r="J161" s="14"/>
      <c r="K161" s="6"/>
    </row>
    <row r="162" spans="1:11" x14ac:dyDescent="0.25">
      <c r="A162" s="10"/>
      <c r="B162" s="106" t="s">
        <v>161</v>
      </c>
      <c r="C162" s="14">
        <v>0</v>
      </c>
      <c r="D162" s="14">
        <v>606.91999999999996</v>
      </c>
      <c r="E162" s="14"/>
      <c r="F162" s="14"/>
      <c r="G162" s="14"/>
      <c r="H162" s="14"/>
      <c r="I162" s="14"/>
      <c r="J162" s="14"/>
      <c r="K162" s="6"/>
    </row>
    <row r="163" spans="1:11" x14ac:dyDescent="0.25">
      <c r="A163" s="10"/>
      <c r="B163" s="106" t="s">
        <v>162</v>
      </c>
      <c r="C163" s="14">
        <v>0</v>
      </c>
      <c r="D163" s="14">
        <v>7327.57</v>
      </c>
      <c r="E163" s="14"/>
      <c r="F163" s="14"/>
      <c r="G163" s="14"/>
      <c r="H163" s="14"/>
      <c r="I163" s="14"/>
      <c r="J163" s="14"/>
      <c r="K163" s="6"/>
    </row>
    <row r="164" spans="1:11" x14ac:dyDescent="0.25">
      <c r="A164" s="10"/>
      <c r="B164" s="106" t="s">
        <v>163</v>
      </c>
      <c r="C164" s="14">
        <v>0</v>
      </c>
      <c r="D164" s="14">
        <v>0</v>
      </c>
      <c r="E164" s="14"/>
      <c r="F164" s="14"/>
      <c r="G164" s="14"/>
      <c r="H164" s="14"/>
      <c r="I164" s="14"/>
      <c r="J164" s="14"/>
      <c r="K164" s="6"/>
    </row>
    <row r="165" spans="1:11" x14ac:dyDescent="0.25">
      <c r="A165" s="10"/>
      <c r="B165" s="106" t="s">
        <v>164</v>
      </c>
      <c r="C165" s="14">
        <v>0</v>
      </c>
      <c r="D165" s="14">
        <v>198.83</v>
      </c>
      <c r="E165" s="14"/>
      <c r="F165" s="14"/>
      <c r="G165" s="14"/>
      <c r="H165" s="14"/>
      <c r="I165" s="14"/>
      <c r="J165" s="14"/>
      <c r="K165" s="6"/>
    </row>
    <row r="166" spans="1:11" x14ac:dyDescent="0.25">
      <c r="A166" s="10"/>
      <c r="B166" s="106" t="s">
        <v>165</v>
      </c>
      <c r="C166" s="14">
        <v>0</v>
      </c>
      <c r="D166" s="14">
        <v>0</v>
      </c>
      <c r="E166" s="14"/>
      <c r="F166" s="14"/>
      <c r="G166" s="14"/>
      <c r="H166" s="14"/>
      <c r="I166" s="14"/>
      <c r="J166" s="14"/>
      <c r="K166" s="6"/>
    </row>
    <row r="167" spans="1:11" x14ac:dyDescent="0.25">
      <c r="A167" s="10"/>
      <c r="B167" s="106" t="s">
        <v>166</v>
      </c>
      <c r="C167" s="14">
        <v>0</v>
      </c>
      <c r="D167" s="14">
        <v>0</v>
      </c>
      <c r="E167" s="14"/>
      <c r="F167" s="14"/>
      <c r="G167" s="14"/>
      <c r="H167" s="14"/>
      <c r="I167" s="14"/>
      <c r="J167" s="14"/>
      <c r="K167" s="6"/>
    </row>
    <row r="168" spans="1:11" x14ac:dyDescent="0.25">
      <c r="A168" s="10"/>
      <c r="B168" s="106" t="s">
        <v>167</v>
      </c>
      <c r="C168" s="14">
        <v>0</v>
      </c>
      <c r="D168" s="14">
        <v>3870.36</v>
      </c>
      <c r="E168" s="14"/>
      <c r="F168" s="14"/>
      <c r="G168" s="14"/>
      <c r="H168" s="14"/>
      <c r="I168" s="14"/>
      <c r="J168" s="14"/>
      <c r="K168" s="6"/>
    </row>
    <row r="169" spans="1:11" x14ac:dyDescent="0.25">
      <c r="A169" s="10"/>
      <c r="B169" s="106" t="s">
        <v>168</v>
      </c>
      <c r="C169" s="14"/>
      <c r="D169" s="14">
        <v>0</v>
      </c>
      <c r="E169" s="14"/>
      <c r="F169" s="14">
        <v>0</v>
      </c>
      <c r="G169" s="14"/>
      <c r="H169" s="14"/>
      <c r="I169" s="14"/>
      <c r="J169" s="14"/>
      <c r="K169" s="6"/>
    </row>
    <row r="170" spans="1:11" x14ac:dyDescent="0.25">
      <c r="A170" s="10"/>
      <c r="B170" s="106" t="s">
        <v>169</v>
      </c>
      <c r="C170" s="14">
        <v>0</v>
      </c>
      <c r="D170" s="14">
        <v>54688.32</v>
      </c>
      <c r="E170" s="14"/>
      <c r="F170" s="14"/>
      <c r="G170" s="14"/>
      <c r="H170" s="14"/>
      <c r="I170" s="14"/>
      <c r="J170" s="14"/>
      <c r="K170" s="6"/>
    </row>
    <row r="171" spans="1:11" x14ac:dyDescent="0.25">
      <c r="A171" s="10"/>
      <c r="B171" s="106" t="s">
        <v>170</v>
      </c>
      <c r="C171" s="14">
        <v>0</v>
      </c>
      <c r="D171" s="14">
        <v>24592.57</v>
      </c>
      <c r="E171" s="14"/>
      <c r="F171" s="14"/>
      <c r="G171" s="14"/>
      <c r="H171" s="14"/>
      <c r="I171" s="14"/>
      <c r="J171" s="14"/>
      <c r="K171" s="6"/>
    </row>
    <row r="172" spans="1:11" x14ac:dyDescent="0.25">
      <c r="A172" s="10"/>
      <c r="B172" s="106" t="s">
        <v>171</v>
      </c>
      <c r="C172" s="14"/>
      <c r="D172" s="14"/>
      <c r="E172" s="14">
        <v>0</v>
      </c>
      <c r="F172" s="14">
        <v>0</v>
      </c>
      <c r="G172" s="14"/>
      <c r="H172" s="14"/>
      <c r="I172" s="14"/>
      <c r="J172" s="14"/>
      <c r="K172" s="6"/>
    </row>
    <row r="173" spans="1:11" x14ac:dyDescent="0.25">
      <c r="A173" s="10"/>
      <c r="B173" s="106" t="s">
        <v>172</v>
      </c>
      <c r="C173" s="14"/>
      <c r="D173" s="14"/>
      <c r="E173" s="14">
        <v>0</v>
      </c>
      <c r="F173" s="14">
        <v>0</v>
      </c>
      <c r="G173" s="14"/>
      <c r="H173" s="14"/>
      <c r="I173" s="14"/>
      <c r="J173" s="14"/>
      <c r="K173" s="6"/>
    </row>
    <row r="174" spans="1:11" x14ac:dyDescent="0.25">
      <c r="A174" s="10"/>
      <c r="B174" s="106" t="s">
        <v>173</v>
      </c>
      <c r="C174" s="14">
        <v>0</v>
      </c>
      <c r="D174" s="14">
        <v>0</v>
      </c>
      <c r="E174" s="14">
        <v>0</v>
      </c>
      <c r="F174" s="14">
        <v>0</v>
      </c>
      <c r="G174" s="14"/>
      <c r="H174" s="14"/>
      <c r="I174" s="14"/>
      <c r="J174" s="14"/>
      <c r="K174" s="6"/>
    </row>
    <row r="175" spans="1:11" x14ac:dyDescent="0.25">
      <c r="A175" s="10"/>
      <c r="B175" s="106" t="s">
        <v>174</v>
      </c>
      <c r="C175" s="14">
        <v>0</v>
      </c>
      <c r="D175" s="14">
        <v>0</v>
      </c>
      <c r="E175" s="14">
        <v>0</v>
      </c>
      <c r="F175" s="14">
        <v>0</v>
      </c>
      <c r="G175" s="14"/>
      <c r="H175" s="14"/>
      <c r="I175" s="14"/>
      <c r="J175" s="14"/>
      <c r="K175" s="6"/>
    </row>
    <row r="176" spans="1:11" x14ac:dyDescent="0.25">
      <c r="A176" s="10"/>
      <c r="B176" s="106" t="s">
        <v>175</v>
      </c>
      <c r="C176" s="14"/>
      <c r="D176" s="14"/>
      <c r="E176" s="14">
        <v>0</v>
      </c>
      <c r="F176" s="14">
        <v>5593.62</v>
      </c>
      <c r="G176" s="14"/>
      <c r="H176" s="14"/>
      <c r="I176" s="14"/>
      <c r="J176" s="14"/>
      <c r="K176" s="6"/>
    </row>
    <row r="177" spans="1:11" x14ac:dyDescent="0.25">
      <c r="A177" s="10"/>
      <c r="B177" s="106" t="s">
        <v>176</v>
      </c>
      <c r="C177" s="14">
        <v>0</v>
      </c>
      <c r="D177" s="14">
        <v>0</v>
      </c>
      <c r="E177" s="14">
        <v>0</v>
      </c>
      <c r="F177" s="14">
        <v>0</v>
      </c>
      <c r="G177" s="14"/>
      <c r="H177" s="14"/>
      <c r="I177" s="14"/>
      <c r="J177" s="14"/>
      <c r="K177" s="6"/>
    </row>
    <row r="178" spans="1:11" x14ac:dyDescent="0.25">
      <c r="A178" s="10"/>
      <c r="B178" s="106" t="s">
        <v>177</v>
      </c>
      <c r="C178" s="14">
        <v>0</v>
      </c>
      <c r="D178" s="14">
        <v>0</v>
      </c>
      <c r="E178" s="14">
        <v>0</v>
      </c>
      <c r="F178" s="14">
        <v>343895.96</v>
      </c>
      <c r="G178" s="14"/>
      <c r="H178" s="14"/>
      <c r="I178" s="14"/>
      <c r="J178" s="14"/>
      <c r="K178" s="6"/>
    </row>
    <row r="179" spans="1:11" x14ac:dyDescent="0.25">
      <c r="A179" s="10"/>
      <c r="B179" s="106" t="s">
        <v>178</v>
      </c>
      <c r="C179" s="14">
        <v>0</v>
      </c>
      <c r="D179" s="14">
        <v>0</v>
      </c>
      <c r="E179" s="14">
        <v>0</v>
      </c>
      <c r="F179" s="14">
        <v>0</v>
      </c>
      <c r="G179" s="14">
        <v>0</v>
      </c>
      <c r="H179" s="14">
        <v>0</v>
      </c>
      <c r="I179" s="14">
        <v>0</v>
      </c>
      <c r="J179" s="14">
        <v>0</v>
      </c>
      <c r="K179" s="6"/>
    </row>
    <row r="180" spans="1:11" x14ac:dyDescent="0.25">
      <c r="A180" s="10"/>
      <c r="B180" s="106" t="s">
        <v>179</v>
      </c>
      <c r="C180" s="14">
        <v>0</v>
      </c>
      <c r="D180" s="14">
        <v>0</v>
      </c>
      <c r="E180" s="14">
        <v>0</v>
      </c>
      <c r="F180" s="14">
        <v>0</v>
      </c>
      <c r="G180" s="14"/>
      <c r="H180" s="14"/>
      <c r="I180" s="14"/>
      <c r="J180" s="14"/>
      <c r="K180" s="6"/>
    </row>
    <row r="181" spans="1:11" x14ac:dyDescent="0.25">
      <c r="A181" s="10"/>
      <c r="B181" s="106" t="s">
        <v>180</v>
      </c>
      <c r="C181" s="14">
        <v>0</v>
      </c>
      <c r="D181" s="14">
        <v>0</v>
      </c>
      <c r="E181" s="14">
        <v>0</v>
      </c>
      <c r="F181" s="14">
        <v>139526046.75</v>
      </c>
      <c r="G181" s="14"/>
      <c r="H181" s="14"/>
      <c r="I181" s="14"/>
      <c r="J181" s="14"/>
      <c r="K181" s="6"/>
    </row>
    <row r="182" spans="1:11" x14ac:dyDescent="0.25">
      <c r="A182" s="10"/>
      <c r="B182" s="106" t="s">
        <v>181</v>
      </c>
      <c r="C182" s="14"/>
      <c r="D182" s="14"/>
      <c r="E182" s="14">
        <v>0</v>
      </c>
      <c r="F182" s="14">
        <v>0</v>
      </c>
      <c r="G182" s="14"/>
      <c r="H182" s="14"/>
      <c r="I182" s="14"/>
      <c r="J182" s="14"/>
      <c r="K182" s="6"/>
    </row>
    <row r="183" spans="1:11" x14ac:dyDescent="0.25">
      <c r="A183" s="10"/>
      <c r="B183" s="139" t="s">
        <v>182</v>
      </c>
      <c r="C183" s="14">
        <v>0</v>
      </c>
      <c r="D183" s="14">
        <v>0</v>
      </c>
      <c r="E183" s="14">
        <v>0</v>
      </c>
      <c r="F183" s="14">
        <v>0</v>
      </c>
      <c r="G183" s="14">
        <v>0</v>
      </c>
      <c r="H183" s="14">
        <v>0</v>
      </c>
      <c r="I183" s="14">
        <v>0</v>
      </c>
      <c r="J183" s="14">
        <v>0</v>
      </c>
      <c r="K183" s="6"/>
    </row>
    <row r="184" spans="1:11" x14ac:dyDescent="0.25">
      <c r="A184" s="10"/>
      <c r="B184" s="139" t="s">
        <v>183</v>
      </c>
      <c r="C184" s="14"/>
      <c r="D184" s="14"/>
      <c r="E184" s="14">
        <v>0</v>
      </c>
      <c r="F184" s="14">
        <v>9173936.1199999992</v>
      </c>
      <c r="G184" s="14">
        <v>0</v>
      </c>
      <c r="H184" s="14">
        <v>1915208.7</v>
      </c>
      <c r="I184" s="14">
        <v>0</v>
      </c>
      <c r="J184" s="14">
        <v>173663.83</v>
      </c>
      <c r="K184" s="6"/>
    </row>
    <row r="185" spans="1:11" x14ac:dyDescent="0.25">
      <c r="A185" s="10"/>
      <c r="B185" s="139" t="s">
        <v>184</v>
      </c>
      <c r="C185" s="14"/>
      <c r="D185" s="14"/>
      <c r="E185" s="14">
        <v>0</v>
      </c>
      <c r="F185" s="14">
        <v>2323730.42</v>
      </c>
      <c r="G185" s="14">
        <v>0</v>
      </c>
      <c r="H185" s="14">
        <v>327710.51</v>
      </c>
      <c r="I185" s="14"/>
      <c r="J185" s="14"/>
      <c r="K185" s="6"/>
    </row>
    <row r="186" spans="1:11" x14ac:dyDescent="0.25">
      <c r="A186" s="10"/>
      <c r="B186" s="139" t="s">
        <v>185</v>
      </c>
      <c r="C186" s="14"/>
      <c r="D186" s="14"/>
      <c r="E186" s="14">
        <v>0</v>
      </c>
      <c r="F186" s="14">
        <v>553.95000000000005</v>
      </c>
      <c r="G186" s="14">
        <v>0</v>
      </c>
      <c r="H186" s="14">
        <v>781.32</v>
      </c>
      <c r="I186" s="14"/>
      <c r="J186" s="14"/>
      <c r="K186" s="6"/>
    </row>
    <row r="187" spans="1:11" x14ac:dyDescent="0.25">
      <c r="A187" s="10"/>
      <c r="B187" s="139" t="s">
        <v>186</v>
      </c>
      <c r="C187" s="14"/>
      <c r="D187" s="14"/>
      <c r="E187" s="14"/>
      <c r="F187" s="14"/>
      <c r="G187" s="14">
        <v>0</v>
      </c>
      <c r="H187" s="14">
        <v>39154.959999999999</v>
      </c>
      <c r="I187" s="14"/>
      <c r="J187" s="14"/>
      <c r="K187" s="6"/>
    </row>
    <row r="188" spans="1:11" x14ac:dyDescent="0.25">
      <c r="A188" s="10"/>
      <c r="B188" s="106" t="s">
        <v>187</v>
      </c>
      <c r="C188" s="14">
        <v>0</v>
      </c>
      <c r="D188" s="14">
        <v>0</v>
      </c>
      <c r="E188" s="14">
        <v>0</v>
      </c>
      <c r="F188" s="14">
        <v>0</v>
      </c>
      <c r="G188" s="14"/>
      <c r="H188" s="14"/>
      <c r="I188" s="14"/>
      <c r="J188" s="14"/>
      <c r="K188" s="6"/>
    </row>
    <row r="189" spans="1:11" x14ac:dyDescent="0.25">
      <c r="A189" s="10"/>
      <c r="B189" s="106" t="s">
        <v>188</v>
      </c>
      <c r="C189" s="14">
        <v>0</v>
      </c>
      <c r="D189" s="14">
        <v>88834.65</v>
      </c>
      <c r="E189" s="14"/>
      <c r="F189" s="14"/>
      <c r="G189" s="14"/>
      <c r="H189" s="14"/>
      <c r="I189" s="14"/>
      <c r="J189" s="14"/>
      <c r="K189" s="6"/>
    </row>
    <row r="190" spans="1:11" x14ac:dyDescent="0.25">
      <c r="A190" s="10"/>
      <c r="B190" s="106" t="s">
        <v>189</v>
      </c>
      <c r="C190" s="14">
        <v>0</v>
      </c>
      <c r="D190" s="14">
        <v>43043.58</v>
      </c>
      <c r="E190" s="14"/>
      <c r="F190" s="14"/>
      <c r="G190" s="14"/>
      <c r="H190" s="14"/>
      <c r="I190" s="14"/>
      <c r="J190" s="14"/>
      <c r="K190" s="6"/>
    </row>
    <row r="191" spans="1:11" x14ac:dyDescent="0.25">
      <c r="A191" s="10"/>
      <c r="B191" s="106" t="s">
        <v>190</v>
      </c>
      <c r="C191" s="14">
        <v>0</v>
      </c>
      <c r="D191" s="14">
        <v>181617.11</v>
      </c>
      <c r="E191" s="14"/>
      <c r="F191" s="14"/>
      <c r="G191" s="14"/>
      <c r="H191" s="14"/>
      <c r="I191" s="14"/>
      <c r="J191" s="14"/>
      <c r="K191" s="6"/>
    </row>
    <row r="192" spans="1:11" x14ac:dyDescent="0.25">
      <c r="A192" s="10"/>
      <c r="B192" s="106" t="s">
        <v>191</v>
      </c>
      <c r="C192" s="14"/>
      <c r="D192" s="14"/>
      <c r="E192" s="14">
        <v>0</v>
      </c>
      <c r="F192" s="14">
        <v>721.46</v>
      </c>
      <c r="G192" s="14"/>
      <c r="H192" s="14"/>
      <c r="I192" s="14"/>
      <c r="J192" s="14"/>
      <c r="K192" s="6"/>
    </row>
    <row r="193" spans="1:11" x14ac:dyDescent="0.25">
      <c r="A193" s="10"/>
      <c r="B193" s="106" t="s">
        <v>192</v>
      </c>
      <c r="C193" s="14">
        <v>0</v>
      </c>
      <c r="D193" s="14">
        <v>6047.42</v>
      </c>
      <c r="E193" s="14">
        <v>0</v>
      </c>
      <c r="F193" s="14">
        <v>716.48</v>
      </c>
      <c r="G193" s="14">
        <v>0</v>
      </c>
      <c r="H193" s="14">
        <v>168.81</v>
      </c>
      <c r="I193" s="14"/>
      <c r="J193" s="14"/>
      <c r="K193" s="6"/>
    </row>
    <row r="194" spans="1:11" x14ac:dyDescent="0.25">
      <c r="A194" s="10"/>
      <c r="B194" s="106" t="s">
        <v>193</v>
      </c>
      <c r="C194" s="14">
        <v>0</v>
      </c>
      <c r="D194" s="14">
        <v>0</v>
      </c>
      <c r="E194" s="14"/>
      <c r="F194" s="14"/>
      <c r="G194" s="14"/>
      <c r="H194" s="14"/>
      <c r="I194" s="14"/>
      <c r="J194" s="14"/>
      <c r="K194" s="6"/>
    </row>
    <row r="195" spans="1:11" x14ac:dyDescent="0.25">
      <c r="A195" s="10"/>
      <c r="B195" s="106" t="s">
        <v>194</v>
      </c>
      <c r="C195" s="14">
        <v>0</v>
      </c>
      <c r="D195" s="14">
        <v>0</v>
      </c>
      <c r="E195" s="14"/>
      <c r="F195" s="14"/>
      <c r="G195" s="14"/>
      <c r="H195" s="14"/>
      <c r="I195" s="14"/>
      <c r="J195" s="14"/>
      <c r="K195" s="6"/>
    </row>
    <row r="196" spans="1:11" x14ac:dyDescent="0.25">
      <c r="A196" s="10"/>
      <c r="B196" s="106" t="s">
        <v>195</v>
      </c>
      <c r="C196" s="14">
        <v>0</v>
      </c>
      <c r="D196" s="14">
        <v>7729.56</v>
      </c>
      <c r="E196" s="14"/>
      <c r="F196" s="14"/>
      <c r="G196" s="14"/>
      <c r="H196" s="14"/>
      <c r="I196" s="14"/>
      <c r="J196" s="14"/>
      <c r="K196" s="6"/>
    </row>
    <row r="197" spans="1:11" x14ac:dyDescent="0.25">
      <c r="A197" s="10"/>
      <c r="B197" s="106" t="s">
        <v>196</v>
      </c>
      <c r="C197" s="14"/>
      <c r="D197" s="14"/>
      <c r="E197" s="14">
        <v>0</v>
      </c>
      <c r="F197" s="14">
        <v>0</v>
      </c>
      <c r="G197" s="14">
        <v>0</v>
      </c>
      <c r="H197" s="14">
        <v>0</v>
      </c>
      <c r="I197" s="14"/>
      <c r="J197" s="14"/>
      <c r="K197" s="6"/>
    </row>
    <row r="198" spans="1:11" x14ac:dyDescent="0.25">
      <c r="A198" s="10"/>
      <c r="B198" s="106" t="s">
        <v>197</v>
      </c>
      <c r="C198" s="14">
        <v>0</v>
      </c>
      <c r="D198" s="14">
        <v>0</v>
      </c>
      <c r="E198" s="14"/>
      <c r="F198" s="14"/>
      <c r="G198" s="14"/>
      <c r="H198" s="14"/>
      <c r="I198" s="14"/>
      <c r="J198" s="14"/>
      <c r="K198" s="6"/>
    </row>
    <row r="199" spans="1:11" x14ac:dyDescent="0.25">
      <c r="A199" s="10"/>
      <c r="B199" s="106" t="s">
        <v>198</v>
      </c>
      <c r="C199" s="14">
        <v>0</v>
      </c>
      <c r="D199" s="14">
        <v>400</v>
      </c>
      <c r="E199" s="14"/>
      <c r="F199" s="14"/>
      <c r="G199" s="14"/>
      <c r="H199" s="14"/>
      <c r="I199" s="14"/>
      <c r="J199" s="14"/>
      <c r="K199" s="6"/>
    </row>
    <row r="200" spans="1:11" x14ac:dyDescent="0.25">
      <c r="A200" s="10"/>
      <c r="B200" s="106" t="s">
        <v>199</v>
      </c>
      <c r="C200" s="14">
        <v>0</v>
      </c>
      <c r="D200" s="14">
        <v>6241.65</v>
      </c>
      <c r="E200" s="14"/>
      <c r="F200" s="14"/>
      <c r="G200" s="14"/>
      <c r="H200" s="14"/>
      <c r="I200" s="14"/>
      <c r="J200" s="14"/>
      <c r="K200" s="6"/>
    </row>
    <row r="201" spans="1:11" x14ac:dyDescent="0.25">
      <c r="A201" s="10"/>
      <c r="B201" s="106" t="s">
        <v>200</v>
      </c>
      <c r="C201" s="14">
        <v>0</v>
      </c>
      <c r="D201" s="14">
        <v>22766.36</v>
      </c>
      <c r="E201" s="14"/>
      <c r="F201" s="14"/>
      <c r="G201" s="14"/>
      <c r="H201" s="14"/>
      <c r="I201" s="14"/>
      <c r="J201" s="14"/>
      <c r="K201" s="6"/>
    </row>
    <row r="202" spans="1:11" x14ac:dyDescent="0.25">
      <c r="A202" s="10"/>
      <c r="B202" s="106" t="s">
        <v>201</v>
      </c>
      <c r="C202" s="14">
        <v>0</v>
      </c>
      <c r="D202" s="14">
        <v>0</v>
      </c>
      <c r="E202" s="14">
        <v>0</v>
      </c>
      <c r="F202" s="14">
        <v>0</v>
      </c>
      <c r="G202" s="14"/>
      <c r="H202" s="14"/>
      <c r="I202" s="14"/>
      <c r="J202" s="14"/>
      <c r="K202" s="6"/>
    </row>
    <row r="203" spans="1:11" x14ac:dyDescent="0.25">
      <c r="A203" s="10"/>
      <c r="B203" s="106" t="s">
        <v>202</v>
      </c>
      <c r="C203" s="14">
        <v>0</v>
      </c>
      <c r="D203" s="14">
        <v>0</v>
      </c>
      <c r="E203" s="14">
        <v>0</v>
      </c>
      <c r="F203" s="14">
        <v>0</v>
      </c>
      <c r="G203" s="14"/>
      <c r="H203" s="14"/>
      <c r="I203" s="14"/>
      <c r="J203" s="14"/>
      <c r="K203" s="6"/>
    </row>
    <row r="204" spans="1:11" x14ac:dyDescent="0.25">
      <c r="A204" s="10"/>
      <c r="B204" s="106" t="s">
        <v>203</v>
      </c>
      <c r="C204" s="14">
        <v>0</v>
      </c>
      <c r="D204" s="14">
        <v>194.18</v>
      </c>
      <c r="E204" s="14"/>
      <c r="F204" s="14"/>
      <c r="G204" s="14"/>
      <c r="H204" s="14"/>
      <c r="I204" s="14"/>
      <c r="J204" s="14"/>
      <c r="K204" s="6"/>
    </row>
    <row r="205" spans="1:11" x14ac:dyDescent="0.25">
      <c r="A205" s="10"/>
      <c r="B205" s="106" t="s">
        <v>204</v>
      </c>
      <c r="C205" s="14">
        <v>0</v>
      </c>
      <c r="D205" s="14">
        <v>0</v>
      </c>
      <c r="E205" s="14">
        <v>0</v>
      </c>
      <c r="F205" s="14">
        <v>0</v>
      </c>
      <c r="G205" s="14"/>
      <c r="H205" s="14"/>
      <c r="I205" s="14"/>
      <c r="J205" s="14"/>
      <c r="K205" s="6"/>
    </row>
    <row r="206" spans="1:11" x14ac:dyDescent="0.25">
      <c r="A206" s="10"/>
      <c r="B206" s="106" t="s">
        <v>205</v>
      </c>
      <c r="C206" s="14">
        <v>0</v>
      </c>
      <c r="D206" s="14">
        <v>10338</v>
      </c>
      <c r="E206" s="14">
        <v>0</v>
      </c>
      <c r="F206" s="14">
        <v>0</v>
      </c>
      <c r="G206" s="14"/>
      <c r="H206" s="14"/>
      <c r="I206" s="14"/>
      <c r="J206" s="14"/>
      <c r="K206" s="6"/>
    </row>
    <row r="207" spans="1:11" x14ac:dyDescent="0.25">
      <c r="A207" s="10"/>
      <c r="B207" s="106" t="s">
        <v>206</v>
      </c>
      <c r="C207" s="14">
        <v>0</v>
      </c>
      <c r="D207" s="14">
        <v>0</v>
      </c>
      <c r="E207" s="14">
        <v>0</v>
      </c>
      <c r="F207" s="14">
        <v>0</v>
      </c>
      <c r="G207" s="14"/>
      <c r="H207" s="14"/>
      <c r="I207" s="14"/>
      <c r="J207" s="14"/>
      <c r="K207" s="6"/>
    </row>
    <row r="208" spans="1:11" x14ac:dyDescent="0.25">
      <c r="A208" s="10"/>
      <c r="B208" s="106" t="s">
        <v>207</v>
      </c>
      <c r="C208" s="14">
        <v>0</v>
      </c>
      <c r="D208" s="14">
        <v>0</v>
      </c>
      <c r="E208" s="14">
        <v>0</v>
      </c>
      <c r="F208" s="14">
        <v>0</v>
      </c>
      <c r="G208" s="14"/>
      <c r="H208" s="14"/>
      <c r="I208" s="14"/>
      <c r="J208" s="14"/>
      <c r="K208" s="6"/>
    </row>
    <row r="209" spans="1:11" x14ac:dyDescent="0.25">
      <c r="A209" s="10"/>
      <c r="B209" s="106" t="s">
        <v>208</v>
      </c>
      <c r="C209" s="14">
        <v>0</v>
      </c>
      <c r="D209" s="14">
        <v>33704</v>
      </c>
      <c r="E209" s="14">
        <v>0</v>
      </c>
      <c r="F209" s="14">
        <v>0</v>
      </c>
      <c r="G209" s="14"/>
      <c r="H209" s="14"/>
      <c r="I209" s="14"/>
      <c r="J209" s="14"/>
      <c r="K209" s="6"/>
    </row>
    <row r="210" spans="1:11" x14ac:dyDescent="0.25">
      <c r="A210" s="10"/>
      <c r="B210" s="106" t="s">
        <v>209</v>
      </c>
      <c r="C210" s="14">
        <v>0</v>
      </c>
      <c r="D210" s="14">
        <v>0</v>
      </c>
      <c r="E210" s="14">
        <v>0</v>
      </c>
      <c r="F210" s="14">
        <v>0</v>
      </c>
      <c r="G210" s="14"/>
      <c r="H210" s="14"/>
      <c r="I210" s="14"/>
      <c r="J210" s="14"/>
      <c r="K210" s="6"/>
    </row>
    <row r="211" spans="1:11" x14ac:dyDescent="0.25">
      <c r="A211" s="10"/>
      <c r="B211" s="106" t="s">
        <v>210</v>
      </c>
      <c r="C211" s="14">
        <v>0</v>
      </c>
      <c r="D211" s="14">
        <v>8539.99</v>
      </c>
      <c r="E211" s="14">
        <v>0</v>
      </c>
      <c r="F211" s="14">
        <v>62306.47</v>
      </c>
      <c r="G211" s="14"/>
      <c r="H211" s="14"/>
      <c r="I211" s="14"/>
      <c r="J211" s="14"/>
      <c r="K211" s="6"/>
    </row>
    <row r="212" spans="1:11" x14ac:dyDescent="0.25">
      <c r="A212" s="10"/>
      <c r="B212" s="106" t="s">
        <v>211</v>
      </c>
      <c r="C212" s="14"/>
      <c r="D212" s="14"/>
      <c r="E212" s="14">
        <v>0</v>
      </c>
      <c r="F212" s="14">
        <v>0</v>
      </c>
      <c r="G212" s="14">
        <v>0</v>
      </c>
      <c r="H212" s="14">
        <v>0</v>
      </c>
      <c r="I212" s="14"/>
      <c r="J212" s="14"/>
      <c r="K212" s="6"/>
    </row>
    <row r="213" spans="1:11" x14ac:dyDescent="0.25">
      <c r="A213" s="10"/>
      <c r="B213" s="106" t="s">
        <v>212</v>
      </c>
      <c r="C213" s="14">
        <v>0</v>
      </c>
      <c r="D213" s="14">
        <v>0</v>
      </c>
      <c r="E213" s="14"/>
      <c r="F213" s="14"/>
      <c r="G213" s="14"/>
      <c r="H213" s="14"/>
      <c r="I213" s="14"/>
      <c r="J213" s="14"/>
      <c r="K213" s="6"/>
    </row>
    <row r="214" spans="1:11" x14ac:dyDescent="0.25">
      <c r="A214" s="10"/>
      <c r="B214" s="106" t="s">
        <v>213</v>
      </c>
      <c r="C214" s="14">
        <v>0</v>
      </c>
      <c r="D214" s="14">
        <v>0</v>
      </c>
      <c r="E214" s="14"/>
      <c r="F214" s="14"/>
      <c r="G214" s="14"/>
      <c r="H214" s="14"/>
      <c r="I214" s="14"/>
      <c r="J214" s="14"/>
      <c r="K214" s="6"/>
    </row>
    <row r="215" spans="1:11" x14ac:dyDescent="0.25">
      <c r="A215" s="10"/>
      <c r="B215" s="106" t="s">
        <v>214</v>
      </c>
      <c r="C215" s="14">
        <v>0</v>
      </c>
      <c r="D215" s="14">
        <v>464048.05</v>
      </c>
      <c r="E215" s="14">
        <v>0</v>
      </c>
      <c r="F215" s="14">
        <v>457017.95</v>
      </c>
      <c r="G215" s="14">
        <v>0</v>
      </c>
      <c r="H215" s="14">
        <v>41459.269999999997</v>
      </c>
      <c r="I215" s="14">
        <v>0</v>
      </c>
      <c r="J215" s="14">
        <v>61968.88</v>
      </c>
      <c r="K215" s="6"/>
    </row>
    <row r="216" spans="1:11" x14ac:dyDescent="0.25">
      <c r="A216" s="10"/>
      <c r="B216" s="106" t="s">
        <v>215</v>
      </c>
      <c r="C216" s="14">
        <v>0</v>
      </c>
      <c r="D216" s="14">
        <v>0</v>
      </c>
      <c r="E216" s="14">
        <v>0</v>
      </c>
      <c r="F216" s="14">
        <v>63050.03</v>
      </c>
      <c r="G216" s="14"/>
      <c r="H216" s="14"/>
      <c r="I216" s="14"/>
      <c r="J216" s="14"/>
      <c r="K216" s="6"/>
    </row>
    <row r="217" spans="1:11" x14ac:dyDescent="0.25">
      <c r="A217" s="10"/>
      <c r="B217" s="106" t="s">
        <v>216</v>
      </c>
      <c r="C217" s="14">
        <v>0</v>
      </c>
      <c r="D217" s="14">
        <v>13104630.76</v>
      </c>
      <c r="E217" s="14">
        <v>0</v>
      </c>
      <c r="F217" s="14">
        <v>128219.85</v>
      </c>
      <c r="G217" s="14">
        <v>0</v>
      </c>
      <c r="H217" s="14">
        <v>66961.88</v>
      </c>
      <c r="I217" s="14"/>
      <c r="J217" s="14"/>
      <c r="K217" s="6"/>
    </row>
    <row r="218" spans="1:11" x14ac:dyDescent="0.25">
      <c r="A218" s="10"/>
      <c r="B218" s="106" t="s">
        <v>217</v>
      </c>
      <c r="C218" s="14">
        <v>0</v>
      </c>
      <c r="D218" s="14">
        <v>204847.02</v>
      </c>
      <c r="E218" s="14">
        <v>0</v>
      </c>
      <c r="F218" s="14">
        <v>19954.38</v>
      </c>
      <c r="G218" s="14"/>
      <c r="H218" s="14"/>
      <c r="I218" s="14"/>
      <c r="J218" s="14"/>
      <c r="K218" s="6"/>
    </row>
    <row r="219" spans="1:11" x14ac:dyDescent="0.25">
      <c r="A219" s="10"/>
      <c r="B219" s="106" t="s">
        <v>218</v>
      </c>
      <c r="C219" s="14">
        <v>0</v>
      </c>
      <c r="D219" s="14">
        <v>0</v>
      </c>
      <c r="E219" s="14"/>
      <c r="F219" s="14"/>
      <c r="G219" s="14"/>
      <c r="H219" s="14"/>
      <c r="I219" s="14"/>
      <c r="J219" s="14"/>
      <c r="K219" s="6"/>
    </row>
    <row r="220" spans="1:11" x14ac:dyDescent="0.25">
      <c r="A220" s="10"/>
      <c r="B220" s="106" t="s">
        <v>219</v>
      </c>
      <c r="C220" s="14">
        <v>0</v>
      </c>
      <c r="D220" s="14">
        <v>78237.78</v>
      </c>
      <c r="E220" s="14">
        <v>0</v>
      </c>
      <c r="F220" s="14">
        <v>74443.12</v>
      </c>
      <c r="G220" s="14"/>
      <c r="H220" s="14"/>
      <c r="I220" s="14"/>
      <c r="J220" s="14"/>
      <c r="K220" s="6"/>
    </row>
    <row r="221" spans="1:11" x14ac:dyDescent="0.25">
      <c r="A221" s="10"/>
      <c r="B221" s="106" t="s">
        <v>220</v>
      </c>
      <c r="C221" s="14">
        <v>0</v>
      </c>
      <c r="D221" s="14">
        <v>525176.36</v>
      </c>
      <c r="E221" s="14">
        <v>0</v>
      </c>
      <c r="F221" s="14">
        <v>519772.57</v>
      </c>
      <c r="G221" s="14">
        <v>0</v>
      </c>
      <c r="H221" s="14">
        <v>110350.91</v>
      </c>
      <c r="I221" s="14"/>
      <c r="J221" s="14"/>
      <c r="K221" s="6"/>
    </row>
    <row r="222" spans="1:11" x14ac:dyDescent="0.25">
      <c r="A222" s="10"/>
      <c r="B222" s="106" t="s">
        <v>221</v>
      </c>
      <c r="C222" s="14"/>
      <c r="D222" s="14"/>
      <c r="E222" s="14">
        <v>0</v>
      </c>
      <c r="F222" s="14">
        <v>473.96</v>
      </c>
      <c r="G222" s="14"/>
      <c r="H222" s="14"/>
      <c r="I222" s="14"/>
      <c r="J222" s="14"/>
      <c r="K222" s="6"/>
    </row>
    <row r="223" spans="1:11" x14ac:dyDescent="0.25">
      <c r="A223" s="10"/>
      <c r="B223" s="106" t="s">
        <v>222</v>
      </c>
      <c r="C223" s="14">
        <v>0</v>
      </c>
      <c r="D223" s="14">
        <v>3499.7</v>
      </c>
      <c r="E223" s="14"/>
      <c r="F223" s="14"/>
      <c r="G223" s="14"/>
      <c r="H223" s="14"/>
      <c r="I223" s="14"/>
      <c r="J223" s="14"/>
      <c r="K223" s="6"/>
    </row>
    <row r="224" spans="1:11" x14ac:dyDescent="0.25">
      <c r="A224" s="10"/>
      <c r="B224" s="106" t="s">
        <v>223</v>
      </c>
      <c r="C224" s="14">
        <v>0</v>
      </c>
      <c r="D224" s="14">
        <v>18898.36</v>
      </c>
      <c r="E224" s="14"/>
      <c r="F224" s="14"/>
      <c r="G224" s="14"/>
      <c r="H224" s="14"/>
      <c r="I224" s="14"/>
      <c r="J224" s="14"/>
      <c r="K224" s="6"/>
    </row>
    <row r="225" spans="1:11" x14ac:dyDescent="0.25">
      <c r="A225" s="10"/>
      <c r="B225" s="106" t="s">
        <v>224</v>
      </c>
      <c r="C225" s="14"/>
      <c r="D225" s="14"/>
      <c r="E225" s="14">
        <v>0</v>
      </c>
      <c r="F225" s="14">
        <v>158799.9</v>
      </c>
      <c r="G225" s="14"/>
      <c r="H225" s="14"/>
      <c r="I225" s="14"/>
      <c r="J225" s="14"/>
      <c r="K225" s="6"/>
    </row>
    <row r="226" spans="1:11" x14ac:dyDescent="0.25">
      <c r="A226" s="10"/>
      <c r="B226" s="106" t="s">
        <v>225</v>
      </c>
      <c r="C226" s="14">
        <v>0</v>
      </c>
      <c r="D226" s="14">
        <v>6847.2</v>
      </c>
      <c r="E226" s="14"/>
      <c r="F226" s="14"/>
      <c r="G226" s="14"/>
      <c r="H226" s="14"/>
      <c r="I226" s="14"/>
      <c r="J226" s="14"/>
      <c r="K226" s="6"/>
    </row>
    <row r="227" spans="1:11" x14ac:dyDescent="0.25">
      <c r="A227" s="10"/>
      <c r="B227" s="106" t="s">
        <v>226</v>
      </c>
      <c r="C227" s="14"/>
      <c r="D227" s="14"/>
      <c r="E227" s="14">
        <v>0</v>
      </c>
      <c r="F227" s="14">
        <v>0</v>
      </c>
      <c r="G227" s="14"/>
      <c r="H227" s="14"/>
      <c r="I227" s="14"/>
      <c r="J227" s="14"/>
      <c r="K227" s="6"/>
    </row>
    <row r="228" spans="1:11" x14ac:dyDescent="0.25">
      <c r="A228" s="10"/>
      <c r="B228" s="106" t="s">
        <v>227</v>
      </c>
      <c r="C228" s="14">
        <v>0</v>
      </c>
      <c r="D228" s="14">
        <v>0</v>
      </c>
      <c r="E228" s="14">
        <v>0</v>
      </c>
      <c r="F228" s="14">
        <v>29869.71</v>
      </c>
      <c r="G228" s="14"/>
      <c r="H228" s="14"/>
      <c r="I228" s="14"/>
      <c r="J228" s="14"/>
      <c r="K228" s="6"/>
    </row>
    <row r="229" spans="1:11" x14ac:dyDescent="0.25">
      <c r="A229" s="10"/>
      <c r="B229" s="106" t="s">
        <v>228</v>
      </c>
      <c r="C229" s="14">
        <v>0</v>
      </c>
      <c r="D229" s="14">
        <v>0</v>
      </c>
      <c r="E229" s="14"/>
      <c r="F229" s="14"/>
      <c r="G229" s="14"/>
      <c r="H229" s="14"/>
      <c r="I229" s="14"/>
      <c r="J229" s="14"/>
      <c r="K229" s="6"/>
    </row>
    <row r="230" spans="1:11" x14ac:dyDescent="0.25">
      <c r="A230" s="10"/>
      <c r="B230" s="106" t="s">
        <v>229</v>
      </c>
      <c r="C230" s="14">
        <v>0</v>
      </c>
      <c r="D230" s="14">
        <v>0</v>
      </c>
      <c r="E230" s="14">
        <v>0</v>
      </c>
      <c r="F230" s="14">
        <v>0</v>
      </c>
      <c r="G230" s="14"/>
      <c r="H230" s="14"/>
      <c r="I230" s="14"/>
      <c r="J230" s="14"/>
      <c r="K230" s="6"/>
    </row>
    <row r="231" spans="1:11" x14ac:dyDescent="0.25">
      <c r="A231" s="10"/>
      <c r="B231" s="106" t="s">
        <v>230</v>
      </c>
      <c r="C231" s="14">
        <v>0</v>
      </c>
      <c r="D231" s="14">
        <v>0</v>
      </c>
      <c r="E231" s="14">
        <v>0</v>
      </c>
      <c r="F231" s="14">
        <v>97438.29</v>
      </c>
      <c r="G231" s="14">
        <v>0</v>
      </c>
      <c r="H231" s="14">
        <v>138246.42000000001</v>
      </c>
      <c r="I231" s="14">
        <v>0</v>
      </c>
      <c r="J231" s="14">
        <v>11574.62</v>
      </c>
      <c r="K231" s="6"/>
    </row>
    <row r="232" spans="1:11" x14ac:dyDescent="0.25">
      <c r="A232" s="10"/>
      <c r="B232" s="106" t="s">
        <v>231</v>
      </c>
      <c r="C232" s="14">
        <v>0</v>
      </c>
      <c r="D232" s="14">
        <v>0</v>
      </c>
      <c r="E232" s="14">
        <v>0</v>
      </c>
      <c r="F232" s="14">
        <v>312030.7</v>
      </c>
      <c r="G232" s="14">
        <v>0</v>
      </c>
      <c r="H232" s="14">
        <v>10702.23</v>
      </c>
      <c r="I232" s="14"/>
      <c r="J232" s="14"/>
      <c r="K232" s="6"/>
    </row>
    <row r="233" spans="1:11" x14ac:dyDescent="0.25">
      <c r="A233" s="10"/>
      <c r="B233" s="106" t="s">
        <v>232</v>
      </c>
      <c r="C233" s="14">
        <v>0</v>
      </c>
      <c r="D233" s="14">
        <v>0</v>
      </c>
      <c r="E233" s="14"/>
      <c r="F233" s="14"/>
      <c r="G233" s="14"/>
      <c r="H233" s="14"/>
      <c r="I233" s="14"/>
      <c r="J233" s="14"/>
      <c r="K233" s="6"/>
    </row>
    <row r="234" spans="1:11" x14ac:dyDescent="0.25">
      <c r="A234" s="10"/>
      <c r="B234" s="106" t="s">
        <v>233</v>
      </c>
      <c r="C234" s="14">
        <v>0</v>
      </c>
      <c r="D234" s="14">
        <v>0</v>
      </c>
      <c r="E234" s="14"/>
      <c r="F234" s="14"/>
      <c r="G234" s="14"/>
      <c r="H234" s="14"/>
      <c r="I234" s="14"/>
      <c r="J234" s="14"/>
      <c r="K234" s="6"/>
    </row>
    <row r="235" spans="1:11" x14ac:dyDescent="0.25">
      <c r="A235" s="10"/>
      <c r="B235" s="108" t="s">
        <v>234</v>
      </c>
      <c r="C235" s="14"/>
      <c r="D235" s="14"/>
      <c r="E235" s="14">
        <v>0</v>
      </c>
      <c r="F235" s="14">
        <v>949759.31</v>
      </c>
      <c r="G235" s="14">
        <v>0</v>
      </c>
      <c r="H235" s="14">
        <v>3288614.18</v>
      </c>
      <c r="I235" s="14">
        <v>0</v>
      </c>
      <c r="J235" s="14">
        <v>3258899.12</v>
      </c>
      <c r="K235" s="6"/>
    </row>
    <row r="236" spans="1:11" x14ac:dyDescent="0.25">
      <c r="A236" s="10"/>
      <c r="B236" s="108" t="s">
        <v>235</v>
      </c>
      <c r="C236" s="14"/>
      <c r="D236" s="14"/>
      <c r="E236" s="14">
        <v>0</v>
      </c>
      <c r="F236" s="14">
        <v>833546</v>
      </c>
      <c r="G236" s="14">
        <v>0</v>
      </c>
      <c r="H236" s="14">
        <v>1890911.44</v>
      </c>
      <c r="I236" s="14">
        <v>0</v>
      </c>
      <c r="J236" s="14">
        <v>1648853.07</v>
      </c>
      <c r="K236" s="6"/>
    </row>
    <row r="237" spans="1:11" x14ac:dyDescent="0.25">
      <c r="A237" s="10"/>
      <c r="B237" s="108" t="s">
        <v>236</v>
      </c>
      <c r="C237" s="14"/>
      <c r="D237" s="14"/>
      <c r="E237" s="14">
        <v>0</v>
      </c>
      <c r="F237" s="14">
        <v>1966337.87</v>
      </c>
      <c r="G237" s="14">
        <v>0</v>
      </c>
      <c r="H237" s="14">
        <v>2824643.96</v>
      </c>
      <c r="I237" s="14">
        <v>0</v>
      </c>
      <c r="J237" s="14">
        <v>2436349.7799999998</v>
      </c>
      <c r="K237" s="6"/>
    </row>
    <row r="238" spans="1:11" x14ac:dyDescent="0.25">
      <c r="A238" s="10"/>
      <c r="B238" s="108" t="s">
        <v>237</v>
      </c>
      <c r="C238" s="14"/>
      <c r="D238" s="14"/>
      <c r="E238" s="14">
        <v>0</v>
      </c>
      <c r="F238" s="14">
        <v>2491221.4300000002</v>
      </c>
      <c r="G238" s="14">
        <v>0</v>
      </c>
      <c r="H238" s="14">
        <v>5367201.4000000004</v>
      </c>
      <c r="I238" s="14">
        <v>0</v>
      </c>
      <c r="J238" s="14">
        <v>6032898.3899999997</v>
      </c>
      <c r="K238" s="6"/>
    </row>
    <row r="239" spans="1:11" x14ac:dyDescent="0.25">
      <c r="A239" s="10"/>
      <c r="B239" s="108" t="s">
        <v>238</v>
      </c>
      <c r="C239" s="14"/>
      <c r="D239" s="14"/>
      <c r="E239" s="14">
        <v>0</v>
      </c>
      <c r="F239" s="14">
        <v>157108.43</v>
      </c>
      <c r="G239" s="14">
        <v>0</v>
      </c>
      <c r="H239" s="14">
        <v>399382.05</v>
      </c>
      <c r="I239" s="14">
        <v>0</v>
      </c>
      <c r="J239" s="14">
        <v>290101.13</v>
      </c>
      <c r="K239" s="6"/>
    </row>
    <row r="240" spans="1:11" x14ac:dyDescent="0.25">
      <c r="A240" s="10"/>
      <c r="B240" s="108" t="s">
        <v>239</v>
      </c>
      <c r="C240" s="14"/>
      <c r="D240" s="14"/>
      <c r="E240" s="14">
        <v>0</v>
      </c>
      <c r="F240" s="14">
        <v>147055.42000000001</v>
      </c>
      <c r="G240" s="14">
        <v>0</v>
      </c>
      <c r="H240" s="14">
        <v>240217.9</v>
      </c>
      <c r="I240" s="14">
        <v>0</v>
      </c>
      <c r="J240" s="14">
        <v>181595.77</v>
      </c>
      <c r="K240" s="6"/>
    </row>
    <row r="241" spans="1:11" x14ac:dyDescent="0.25">
      <c r="A241" s="10"/>
      <c r="B241" s="108" t="s">
        <v>240</v>
      </c>
      <c r="C241" s="14"/>
      <c r="D241" s="14"/>
      <c r="E241" s="14">
        <v>0</v>
      </c>
      <c r="F241" s="14">
        <v>731040.98</v>
      </c>
      <c r="G241" s="14">
        <v>55889.17</v>
      </c>
      <c r="H241" s="14">
        <v>1083790.47</v>
      </c>
      <c r="I241" s="14">
        <v>31981.449999999997</v>
      </c>
      <c r="J241" s="14">
        <v>1286476.3999999999</v>
      </c>
      <c r="K241" s="6"/>
    </row>
    <row r="242" spans="1:11" x14ac:dyDescent="0.25">
      <c r="A242" s="10"/>
      <c r="B242" s="108" t="s">
        <v>241</v>
      </c>
      <c r="C242" s="14"/>
      <c r="D242" s="14"/>
      <c r="E242" s="14">
        <v>97813.18</v>
      </c>
      <c r="F242" s="14">
        <v>0</v>
      </c>
      <c r="G242" s="14">
        <v>145931.68000000002</v>
      </c>
      <c r="H242" s="14">
        <v>0</v>
      </c>
      <c r="I242" s="14">
        <v>67130.58</v>
      </c>
      <c r="J242" s="14">
        <v>0</v>
      </c>
      <c r="K242" s="6"/>
    </row>
    <row r="243" spans="1:11" x14ac:dyDescent="0.25">
      <c r="A243" s="10"/>
      <c r="B243" s="108" t="s">
        <v>242</v>
      </c>
      <c r="C243" s="14"/>
      <c r="D243" s="14"/>
      <c r="E243" s="14">
        <v>65157.219999999994</v>
      </c>
      <c r="F243" s="14">
        <v>1323059.3999999999</v>
      </c>
      <c r="G243" s="14">
        <v>81058.520000000019</v>
      </c>
      <c r="H243" s="14">
        <v>2760933.83</v>
      </c>
      <c r="I243" s="14">
        <v>30205.68</v>
      </c>
      <c r="J243" s="14">
        <v>2641035.4</v>
      </c>
      <c r="K243" s="6"/>
    </row>
    <row r="244" spans="1:11" x14ac:dyDescent="0.25">
      <c r="A244" s="10"/>
      <c r="B244" s="108" t="s">
        <v>243</v>
      </c>
      <c r="C244" s="14">
        <v>0</v>
      </c>
      <c r="D244" s="14">
        <v>14.57</v>
      </c>
      <c r="E244" s="14">
        <v>124421.64</v>
      </c>
      <c r="F244" s="14">
        <v>5409350.4500000002</v>
      </c>
      <c r="G244" s="14">
        <v>222558.16</v>
      </c>
      <c r="H244" s="14">
        <v>9858082.4000000004</v>
      </c>
      <c r="I244" s="14">
        <v>30929.71</v>
      </c>
      <c r="J244" s="14">
        <v>8369596.6900000004</v>
      </c>
      <c r="K244" s="6"/>
    </row>
    <row r="245" spans="1:11" x14ac:dyDescent="0.25">
      <c r="A245" s="10"/>
      <c r="B245" s="108" t="s">
        <v>244</v>
      </c>
      <c r="C245" s="14"/>
      <c r="D245" s="14"/>
      <c r="E245" s="14">
        <v>0</v>
      </c>
      <c r="F245" s="14">
        <v>38.85</v>
      </c>
      <c r="G245" s="14">
        <v>0</v>
      </c>
      <c r="H245" s="14">
        <v>0</v>
      </c>
      <c r="I245" s="14">
        <v>0</v>
      </c>
      <c r="J245" s="14">
        <v>0</v>
      </c>
      <c r="K245" s="6"/>
    </row>
    <row r="246" spans="1:11" x14ac:dyDescent="0.25">
      <c r="A246" s="10"/>
      <c r="B246" s="108" t="s">
        <v>245</v>
      </c>
      <c r="C246" s="14"/>
      <c r="D246" s="14"/>
      <c r="E246" s="14">
        <v>0</v>
      </c>
      <c r="F246" s="14">
        <v>19200.29</v>
      </c>
      <c r="G246" s="14">
        <v>0</v>
      </c>
      <c r="H246" s="14">
        <v>129139.67</v>
      </c>
      <c r="I246" s="14">
        <v>0</v>
      </c>
      <c r="J246" s="14">
        <v>122290.26</v>
      </c>
      <c r="K246" s="6"/>
    </row>
    <row r="247" spans="1:11" x14ac:dyDescent="0.25">
      <c r="A247" s="10"/>
      <c r="B247" s="108" t="s">
        <v>246</v>
      </c>
      <c r="C247" s="14"/>
      <c r="D247" s="14"/>
      <c r="E247" s="14">
        <v>0</v>
      </c>
      <c r="F247" s="14">
        <v>151378.48000000001</v>
      </c>
      <c r="G247" s="14">
        <v>0</v>
      </c>
      <c r="H247" s="14">
        <v>415683.56</v>
      </c>
      <c r="I247" s="14">
        <v>0</v>
      </c>
      <c r="J247" s="14">
        <v>705332.19</v>
      </c>
      <c r="K247" s="6"/>
    </row>
    <row r="248" spans="1:11" x14ac:dyDescent="0.25">
      <c r="A248" s="10"/>
      <c r="B248" s="106" t="s">
        <v>247</v>
      </c>
      <c r="C248" s="14">
        <v>0</v>
      </c>
      <c r="D248" s="14">
        <v>0</v>
      </c>
      <c r="E248" s="14"/>
      <c r="F248" s="14"/>
      <c r="G248" s="14"/>
      <c r="H248" s="14"/>
      <c r="I248" s="14"/>
      <c r="J248" s="14"/>
      <c r="K248" s="6"/>
    </row>
    <row r="249" spans="1:11" x14ac:dyDescent="0.25">
      <c r="C249" s="110">
        <f t="shared" ref="C249:J249" si="0">SUM(C4:C248)</f>
        <v>1482635.5699999998</v>
      </c>
      <c r="D249" s="110">
        <f t="shared" si="0"/>
        <v>22839815.830000002</v>
      </c>
      <c r="E249" s="110">
        <f t="shared" si="0"/>
        <v>1575887.8799999997</v>
      </c>
      <c r="F249" s="111">
        <f t="shared" si="0"/>
        <v>204784667.85999992</v>
      </c>
      <c r="G249" s="110">
        <f t="shared" si="0"/>
        <v>1902069.0999999989</v>
      </c>
      <c r="H249" s="110">
        <f t="shared" si="0"/>
        <v>40815149.100000009</v>
      </c>
      <c r="I249" s="110">
        <f t="shared" si="0"/>
        <v>1946504.1999999993</v>
      </c>
      <c r="J249" s="110">
        <f t="shared" si="0"/>
        <v>38029425.249999993</v>
      </c>
    </row>
    <row r="252" spans="1:11" x14ac:dyDescent="0.25">
      <c r="K252" s="6"/>
    </row>
    <row r="253" spans="1:11" x14ac:dyDescent="0.25">
      <c r="K253" s="6"/>
    </row>
    <row r="254" spans="1:11" x14ac:dyDescent="0.25">
      <c r="K254" s="6"/>
    </row>
  </sheetData>
  <mergeCells count="6">
    <mergeCell ref="I1:J1"/>
    <mergeCell ref="A50:B50"/>
    <mergeCell ref="A3:B3"/>
    <mergeCell ref="C1:D1"/>
    <mergeCell ref="E1:F1"/>
    <mergeCell ref="G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BBFEF-3410-4B72-8FA8-85EC536E4E9C}">
  <dimension ref="A1:M234"/>
  <sheetViews>
    <sheetView topLeftCell="A206" workbookViewId="0">
      <selection activeCell="I34" sqref="I34"/>
    </sheetView>
  </sheetViews>
  <sheetFormatPr defaultRowHeight="13.2" x14ac:dyDescent="0.25"/>
  <cols>
    <col min="2" max="2" width="48.33203125" bestFit="1" customWidth="1"/>
    <col min="3" max="3" width="12.77734375" bestFit="1" customWidth="1"/>
    <col min="4" max="6" width="14.44140625" bestFit="1" customWidth="1"/>
    <col min="9" max="9" width="19.21875" customWidth="1"/>
    <col min="10" max="12" width="15.44140625" bestFit="1" customWidth="1"/>
  </cols>
  <sheetData>
    <row r="1" spans="1:13" ht="19.8" thickBot="1" x14ac:dyDescent="0.4">
      <c r="A1" s="21"/>
      <c r="B1" s="25"/>
      <c r="C1" s="17">
        <v>2017</v>
      </c>
      <c r="D1" s="17">
        <v>2018</v>
      </c>
      <c r="E1" s="17">
        <v>2019</v>
      </c>
      <c r="F1" s="17">
        <v>2020</v>
      </c>
      <c r="G1" s="22"/>
      <c r="H1" s="23"/>
      <c r="I1" s="112" t="s">
        <v>450</v>
      </c>
      <c r="J1" s="113"/>
      <c r="K1" s="113"/>
      <c r="L1" s="23"/>
    </row>
    <row r="2" spans="1:13" ht="14.4" thickTop="1" x14ac:dyDescent="0.25">
      <c r="A2" s="19" t="s">
        <v>2</v>
      </c>
      <c r="B2" s="20" t="s">
        <v>318</v>
      </c>
      <c r="C2" s="28"/>
      <c r="D2" s="29"/>
      <c r="E2" s="13"/>
      <c r="F2" s="13"/>
      <c r="G2" s="24"/>
      <c r="H2" s="24"/>
      <c r="I2" s="24"/>
      <c r="J2" s="24"/>
      <c r="K2" s="24"/>
      <c r="L2" s="23"/>
    </row>
    <row r="3" spans="1:13" x14ac:dyDescent="0.25">
      <c r="A3" s="10"/>
      <c r="B3" s="106" t="s">
        <v>248</v>
      </c>
      <c r="C3" s="18">
        <v>80622.2</v>
      </c>
      <c r="D3" s="18"/>
      <c r="E3" s="18"/>
      <c r="F3" s="18"/>
    </row>
    <row r="4" spans="1:13" x14ac:dyDescent="0.25">
      <c r="A4" s="10"/>
      <c r="B4" s="106" t="s">
        <v>3</v>
      </c>
      <c r="C4" s="18"/>
      <c r="D4" s="18">
        <v>67735.199999999997</v>
      </c>
      <c r="E4" s="18">
        <v>26364</v>
      </c>
      <c r="F4" s="18">
        <v>74601.3</v>
      </c>
      <c r="H4" s="23"/>
      <c r="I4" s="23"/>
      <c r="J4" s="23"/>
      <c r="K4" s="23"/>
      <c r="L4" s="23"/>
      <c r="M4" s="23"/>
    </row>
    <row r="5" spans="1:13" x14ac:dyDescent="0.25">
      <c r="A5" s="10"/>
      <c r="B5" s="106" t="s">
        <v>6</v>
      </c>
      <c r="C5" s="18">
        <v>28111.24</v>
      </c>
      <c r="D5" s="18">
        <v>20908.36</v>
      </c>
      <c r="E5" s="18"/>
      <c r="F5" s="18"/>
      <c r="H5" s="23"/>
      <c r="I5" s="23"/>
      <c r="J5" s="23"/>
      <c r="K5" s="23"/>
      <c r="L5" s="23"/>
      <c r="M5" s="23"/>
    </row>
    <row r="6" spans="1:13" x14ac:dyDescent="0.25">
      <c r="A6" s="10"/>
      <c r="B6" s="106" t="s">
        <v>7</v>
      </c>
      <c r="C6" s="18">
        <v>4106.18</v>
      </c>
      <c r="D6" s="18">
        <v>700.28</v>
      </c>
      <c r="E6" s="18"/>
      <c r="F6" s="18"/>
      <c r="H6" s="23"/>
      <c r="I6" s="27"/>
      <c r="J6" s="27"/>
      <c r="K6" s="27"/>
      <c r="L6" s="27"/>
      <c r="M6" s="23"/>
    </row>
    <row r="7" spans="1:13" x14ac:dyDescent="0.25">
      <c r="A7" s="10"/>
      <c r="B7" s="106" t="s">
        <v>8</v>
      </c>
      <c r="C7" s="18">
        <v>36011.300000000003</v>
      </c>
      <c r="D7" s="18">
        <v>19642.240000000002</v>
      </c>
      <c r="E7" s="18"/>
      <c r="F7" s="18"/>
      <c r="H7" s="23"/>
      <c r="I7" s="23"/>
      <c r="J7" s="23"/>
      <c r="K7" s="23"/>
      <c r="L7" s="23"/>
      <c r="M7" s="23"/>
    </row>
    <row r="8" spans="1:13" x14ac:dyDescent="0.25">
      <c r="A8" s="10"/>
      <c r="B8" s="106" t="s">
        <v>10</v>
      </c>
      <c r="C8" s="18">
        <v>195790.98</v>
      </c>
      <c r="D8" s="18">
        <v>166957.79999999999</v>
      </c>
      <c r="E8" s="18">
        <v>3346.44</v>
      </c>
      <c r="F8" s="18"/>
      <c r="H8" s="23"/>
      <c r="I8" s="23"/>
      <c r="J8" s="23"/>
      <c r="K8" s="23"/>
      <c r="L8" s="23"/>
      <c r="M8" s="23"/>
    </row>
    <row r="9" spans="1:13" x14ac:dyDescent="0.25">
      <c r="A9" s="10"/>
      <c r="B9" s="106" t="s">
        <v>249</v>
      </c>
      <c r="C9" s="18">
        <v>334.74</v>
      </c>
      <c r="D9" s="18"/>
      <c r="E9" s="18"/>
      <c r="F9" s="18"/>
      <c r="H9" s="23"/>
      <c r="I9" s="23"/>
      <c r="J9" s="23"/>
      <c r="K9" s="23"/>
      <c r="L9" s="23"/>
      <c r="M9" s="23"/>
    </row>
    <row r="10" spans="1:13" x14ac:dyDescent="0.25">
      <c r="A10" s="10"/>
      <c r="B10" s="106" t="s">
        <v>250</v>
      </c>
      <c r="C10" s="18">
        <v>1300.1500000000001</v>
      </c>
      <c r="D10" s="18"/>
      <c r="E10" s="18"/>
      <c r="F10" s="18"/>
    </row>
    <row r="11" spans="1:13" x14ac:dyDescent="0.25">
      <c r="A11" s="10"/>
      <c r="B11" s="106" t="s">
        <v>251</v>
      </c>
      <c r="C11" s="18">
        <v>1036.94</v>
      </c>
      <c r="D11" s="18"/>
      <c r="E11" s="18"/>
      <c r="F11" s="18"/>
    </row>
    <row r="12" spans="1:13" x14ac:dyDescent="0.25">
      <c r="A12" s="10"/>
      <c r="B12" s="106" t="s">
        <v>11</v>
      </c>
      <c r="C12" s="18">
        <v>40287.42</v>
      </c>
      <c r="D12" s="18"/>
      <c r="E12" s="18"/>
      <c r="F12" s="18"/>
    </row>
    <row r="13" spans="1:13" x14ac:dyDescent="0.25">
      <c r="A13" s="10"/>
      <c r="B13" s="106" t="s">
        <v>252</v>
      </c>
      <c r="C13" s="18">
        <v>5062.7700000000004</v>
      </c>
      <c r="D13" s="18"/>
      <c r="E13" s="18"/>
      <c r="F13" s="18"/>
    </row>
    <row r="14" spans="1:13" x14ac:dyDescent="0.25">
      <c r="A14" s="10"/>
      <c r="B14" s="106" t="s">
        <v>12</v>
      </c>
      <c r="C14" s="18">
        <v>9872.64</v>
      </c>
      <c r="D14" s="18">
        <v>2946</v>
      </c>
      <c r="E14" s="18"/>
      <c r="F14" s="18"/>
    </row>
    <row r="15" spans="1:13" x14ac:dyDescent="0.25">
      <c r="A15" s="10"/>
      <c r="B15" s="106" t="s">
        <v>13</v>
      </c>
      <c r="C15" s="18">
        <v>144104.82</v>
      </c>
      <c r="D15" s="18"/>
      <c r="E15" s="18"/>
      <c r="F15" s="18"/>
    </row>
    <row r="16" spans="1:13" x14ac:dyDescent="0.25">
      <c r="A16" s="10"/>
      <c r="B16" s="106" t="s">
        <v>14</v>
      </c>
      <c r="C16" s="18">
        <v>232194.5</v>
      </c>
      <c r="D16" s="18"/>
      <c r="E16" s="18"/>
      <c r="F16" s="18"/>
    </row>
    <row r="17" spans="1:6" x14ac:dyDescent="0.25">
      <c r="A17" s="10"/>
      <c r="B17" s="106" t="s">
        <v>16</v>
      </c>
      <c r="C17" s="18">
        <v>19004.59</v>
      </c>
      <c r="D17" s="18">
        <v>13988.15</v>
      </c>
      <c r="E17" s="18"/>
      <c r="F17" s="18"/>
    </row>
    <row r="18" spans="1:6" x14ac:dyDescent="0.25">
      <c r="A18" s="10"/>
      <c r="B18" s="106" t="s">
        <v>17</v>
      </c>
      <c r="C18" s="18">
        <v>22505.56</v>
      </c>
      <c r="D18" s="18">
        <v>5082.66</v>
      </c>
      <c r="E18" s="18"/>
      <c r="F18" s="18"/>
    </row>
    <row r="19" spans="1:6" x14ac:dyDescent="0.25">
      <c r="A19" s="10"/>
      <c r="B19" s="106" t="s">
        <v>18</v>
      </c>
      <c r="C19" s="18">
        <v>3897.1</v>
      </c>
      <c r="D19" s="18">
        <v>5136.4799999999996</v>
      </c>
      <c r="E19" s="18"/>
      <c r="F19" s="18"/>
    </row>
    <row r="20" spans="1:6" x14ac:dyDescent="0.25">
      <c r="A20" s="10"/>
      <c r="B20" s="106" t="s">
        <v>19</v>
      </c>
      <c r="C20" s="18">
        <v>30928.1</v>
      </c>
      <c r="D20" s="18">
        <v>51290.7</v>
      </c>
      <c r="E20" s="18"/>
      <c r="F20" s="18"/>
    </row>
    <row r="21" spans="1:6" x14ac:dyDescent="0.25">
      <c r="A21" s="10"/>
      <c r="B21" s="106" t="s">
        <v>20</v>
      </c>
      <c r="C21" s="18">
        <v>908726.25</v>
      </c>
      <c r="D21" s="18">
        <v>485357.53</v>
      </c>
      <c r="E21" s="18">
        <v>12976.22</v>
      </c>
      <c r="F21" s="18"/>
    </row>
    <row r="22" spans="1:6" x14ac:dyDescent="0.25">
      <c r="A22" s="10"/>
      <c r="B22" s="106" t="s">
        <v>21</v>
      </c>
      <c r="C22" s="18">
        <v>456203.36</v>
      </c>
      <c r="D22" s="18">
        <v>247947.84</v>
      </c>
      <c r="E22" s="18"/>
      <c r="F22" s="18"/>
    </row>
    <row r="23" spans="1:6" x14ac:dyDescent="0.25">
      <c r="A23" s="10"/>
      <c r="B23" s="106" t="s">
        <v>24</v>
      </c>
      <c r="C23" s="18"/>
      <c r="D23" s="18">
        <v>962.92</v>
      </c>
      <c r="E23" s="18"/>
      <c r="F23" s="18"/>
    </row>
    <row r="24" spans="1:6" x14ac:dyDescent="0.25">
      <c r="A24" s="10"/>
      <c r="B24" s="106" t="s">
        <v>25</v>
      </c>
      <c r="C24" s="18">
        <v>187000.76</v>
      </c>
      <c r="D24" s="18">
        <v>137413.49</v>
      </c>
      <c r="E24" s="18"/>
      <c r="F24" s="18"/>
    </row>
    <row r="25" spans="1:6" x14ac:dyDescent="0.25">
      <c r="A25" s="10"/>
      <c r="B25" s="106" t="s">
        <v>26</v>
      </c>
      <c r="C25" s="18">
        <v>271272.01</v>
      </c>
      <c r="D25" s="18">
        <v>122916.36</v>
      </c>
      <c r="E25" s="18"/>
      <c r="F25" s="18"/>
    </row>
    <row r="26" spans="1:6" x14ac:dyDescent="0.25">
      <c r="A26" s="10"/>
      <c r="B26" s="106" t="s">
        <v>27</v>
      </c>
      <c r="C26" s="18">
        <v>133360</v>
      </c>
      <c r="D26" s="18">
        <v>125400</v>
      </c>
      <c r="E26" s="18">
        <v>3824</v>
      </c>
      <c r="F26" s="18">
        <v>2116</v>
      </c>
    </row>
    <row r="27" spans="1:6" x14ac:dyDescent="0.25">
      <c r="A27" s="10"/>
      <c r="B27" s="106" t="s">
        <v>29</v>
      </c>
      <c r="C27" s="18">
        <v>38506.21</v>
      </c>
      <c r="D27" s="18">
        <v>43003.62</v>
      </c>
      <c r="E27" s="18">
        <v>2964.57</v>
      </c>
      <c r="F27" s="18"/>
    </row>
    <row r="28" spans="1:6" x14ac:dyDescent="0.25">
      <c r="A28" s="10"/>
      <c r="B28" s="106" t="s">
        <v>30</v>
      </c>
      <c r="C28" s="18">
        <v>16470</v>
      </c>
      <c r="D28" s="18"/>
      <c r="E28" s="18"/>
      <c r="F28" s="18"/>
    </row>
    <row r="29" spans="1:6" x14ac:dyDescent="0.25">
      <c r="A29" s="10"/>
      <c r="B29" s="106" t="s">
        <v>33</v>
      </c>
      <c r="C29" s="18">
        <v>33288.019999999997</v>
      </c>
      <c r="D29" s="18"/>
      <c r="E29" s="18"/>
      <c r="F29" s="18"/>
    </row>
    <row r="30" spans="1:6" x14ac:dyDescent="0.25">
      <c r="A30" s="10"/>
      <c r="B30" s="106" t="s">
        <v>34</v>
      </c>
      <c r="C30" s="18">
        <v>63954.28</v>
      </c>
      <c r="D30" s="18">
        <v>110.57</v>
      </c>
      <c r="E30" s="18"/>
      <c r="F30" s="18"/>
    </row>
    <row r="31" spans="1:6" x14ac:dyDescent="0.25">
      <c r="A31" s="10"/>
      <c r="B31" s="106" t="s">
        <v>35</v>
      </c>
      <c r="C31" s="18">
        <v>144602.70000000001</v>
      </c>
      <c r="D31" s="18"/>
      <c r="E31" s="18"/>
      <c r="F31" s="18"/>
    </row>
    <row r="32" spans="1:6" x14ac:dyDescent="0.25">
      <c r="A32" s="10"/>
      <c r="B32" s="106" t="s">
        <v>253</v>
      </c>
      <c r="C32" s="18">
        <v>4366.99</v>
      </c>
      <c r="D32" s="18"/>
      <c r="E32" s="18"/>
      <c r="F32" s="18"/>
    </row>
    <row r="33" spans="1:6" x14ac:dyDescent="0.25">
      <c r="A33" s="10"/>
      <c r="B33" s="106" t="s">
        <v>254</v>
      </c>
      <c r="C33" s="18">
        <v>6234.48</v>
      </c>
      <c r="D33" s="18"/>
      <c r="E33" s="18"/>
      <c r="F33" s="18"/>
    </row>
    <row r="34" spans="1:6" x14ac:dyDescent="0.25">
      <c r="A34" s="10"/>
      <c r="B34" s="106" t="s">
        <v>37</v>
      </c>
      <c r="C34" s="18"/>
      <c r="D34" s="18">
        <v>210363.16</v>
      </c>
      <c r="E34" s="18">
        <v>151221.54999999999</v>
      </c>
      <c r="F34" s="18"/>
    </row>
    <row r="35" spans="1:6" x14ac:dyDescent="0.25">
      <c r="A35" s="10"/>
      <c r="B35" s="106" t="s">
        <v>38</v>
      </c>
      <c r="C35" s="18">
        <v>21275.31</v>
      </c>
      <c r="D35" s="18"/>
      <c r="E35" s="18"/>
      <c r="F35" s="18"/>
    </row>
    <row r="36" spans="1:6" x14ac:dyDescent="0.25">
      <c r="A36" s="10"/>
      <c r="B36" s="106" t="s">
        <v>39</v>
      </c>
      <c r="C36" s="18"/>
      <c r="D36" s="18">
        <v>17045.22</v>
      </c>
      <c r="E36" s="18"/>
      <c r="F36" s="18"/>
    </row>
    <row r="37" spans="1:6" x14ac:dyDescent="0.25">
      <c r="A37" s="10"/>
      <c r="B37" s="108" t="s">
        <v>45</v>
      </c>
      <c r="C37" s="18"/>
      <c r="D37" s="18">
        <v>3211673.19</v>
      </c>
      <c r="E37" s="18">
        <v>7122325.7400000002</v>
      </c>
      <c r="F37" s="18">
        <v>8817261.0299999993</v>
      </c>
    </row>
    <row r="38" spans="1:6" x14ac:dyDescent="0.25">
      <c r="A38" s="10"/>
      <c r="B38" s="108" t="s">
        <v>46</v>
      </c>
      <c r="C38" s="18"/>
      <c r="D38" s="18">
        <v>185538.96</v>
      </c>
      <c r="E38" s="18">
        <v>259595.42</v>
      </c>
      <c r="F38" s="18">
        <v>154554.9</v>
      </c>
    </row>
    <row r="39" spans="1:6" x14ac:dyDescent="0.25">
      <c r="A39" s="10"/>
      <c r="B39" s="108" t="s">
        <v>47</v>
      </c>
      <c r="C39" s="18"/>
      <c r="D39" s="18">
        <v>126388.87</v>
      </c>
      <c r="E39" s="18">
        <v>184794.42</v>
      </c>
      <c r="F39" s="18">
        <v>214371.71</v>
      </c>
    </row>
    <row r="40" spans="1:6" x14ac:dyDescent="0.25">
      <c r="A40" s="10"/>
      <c r="B40" s="108" t="s">
        <v>48</v>
      </c>
      <c r="C40" s="18"/>
      <c r="D40" s="18">
        <v>75695.83</v>
      </c>
      <c r="E40" s="18">
        <v>63808.45</v>
      </c>
      <c r="F40" s="18">
        <v>46013.72</v>
      </c>
    </row>
    <row r="41" spans="1:6" ht="13.8" x14ac:dyDescent="0.25">
      <c r="A41" s="122" t="s">
        <v>49</v>
      </c>
      <c r="B41" s="123"/>
      <c r="C41" s="27"/>
      <c r="D41" s="27"/>
      <c r="E41" s="27"/>
      <c r="F41" s="27"/>
    </row>
    <row r="42" spans="1:6" x14ac:dyDescent="0.25">
      <c r="A42" s="10"/>
      <c r="B42" s="106" t="s">
        <v>50</v>
      </c>
      <c r="C42" s="18"/>
      <c r="D42" s="18">
        <v>91439.3</v>
      </c>
      <c r="E42" s="18">
        <v>41138.639999999999</v>
      </c>
      <c r="F42" s="18"/>
    </row>
    <row r="43" spans="1:6" x14ac:dyDescent="0.25">
      <c r="A43" s="10"/>
      <c r="B43" s="106" t="s">
        <v>51</v>
      </c>
      <c r="C43" s="18"/>
      <c r="D43" s="18">
        <v>2996</v>
      </c>
      <c r="E43" s="18"/>
      <c r="F43" s="18"/>
    </row>
    <row r="44" spans="1:6" x14ac:dyDescent="0.25">
      <c r="A44" s="10"/>
      <c r="B44" s="106" t="s">
        <v>52</v>
      </c>
      <c r="C44" s="18">
        <v>10638.65</v>
      </c>
      <c r="D44" s="18"/>
      <c r="E44" s="18"/>
      <c r="F44" s="18"/>
    </row>
    <row r="45" spans="1:6" x14ac:dyDescent="0.25">
      <c r="A45" s="10"/>
      <c r="B45" s="106" t="s">
        <v>62</v>
      </c>
      <c r="C45" s="18"/>
      <c r="D45" s="18">
        <v>26133</v>
      </c>
      <c r="E45" s="18"/>
      <c r="F45" s="18"/>
    </row>
    <row r="46" spans="1:6" x14ac:dyDescent="0.25">
      <c r="A46" s="10"/>
      <c r="B46" s="106" t="s">
        <v>64</v>
      </c>
      <c r="C46" s="18">
        <v>11793.6</v>
      </c>
      <c r="D46" s="18"/>
      <c r="E46" s="18"/>
      <c r="F46" s="18"/>
    </row>
    <row r="47" spans="1:6" x14ac:dyDescent="0.25">
      <c r="A47" s="10"/>
      <c r="B47" s="106" t="s">
        <v>65</v>
      </c>
      <c r="C47" s="18"/>
      <c r="D47" s="18">
        <v>23940</v>
      </c>
      <c r="E47" s="18"/>
      <c r="F47" s="18"/>
    </row>
    <row r="48" spans="1:6" x14ac:dyDescent="0.25">
      <c r="A48" s="10"/>
      <c r="B48" s="106" t="s">
        <v>68</v>
      </c>
      <c r="C48" s="18"/>
      <c r="D48" s="18">
        <v>41328</v>
      </c>
      <c r="E48" s="18"/>
      <c r="F48" s="18"/>
    </row>
    <row r="49" spans="1:6" x14ac:dyDescent="0.25">
      <c r="A49" s="10"/>
      <c r="B49" s="106" t="s">
        <v>73</v>
      </c>
      <c r="C49" s="18"/>
      <c r="D49" s="18">
        <v>18780</v>
      </c>
      <c r="E49" s="18"/>
      <c r="F49" s="18"/>
    </row>
    <row r="50" spans="1:6" x14ac:dyDescent="0.25">
      <c r="A50" s="10"/>
      <c r="B50" s="106" t="s">
        <v>74</v>
      </c>
      <c r="C50" s="18"/>
      <c r="D50" s="18">
        <v>51740</v>
      </c>
      <c r="E50" s="18"/>
      <c r="F50" s="18"/>
    </row>
    <row r="51" spans="1:6" x14ac:dyDescent="0.25">
      <c r="A51" s="10"/>
      <c r="B51" s="106" t="s">
        <v>75</v>
      </c>
      <c r="C51" s="18"/>
      <c r="D51" s="18">
        <v>75000</v>
      </c>
      <c r="E51" s="18"/>
      <c r="F51" s="18"/>
    </row>
    <row r="52" spans="1:6" x14ac:dyDescent="0.25">
      <c r="A52" s="10"/>
      <c r="B52" s="106" t="s">
        <v>76</v>
      </c>
      <c r="C52" s="18"/>
      <c r="D52" s="18">
        <v>1424264</v>
      </c>
      <c r="E52" s="18"/>
      <c r="F52" s="18"/>
    </row>
    <row r="53" spans="1:6" x14ac:dyDescent="0.25">
      <c r="A53" s="10"/>
      <c r="B53" s="106" t="s">
        <v>77</v>
      </c>
      <c r="C53" s="18"/>
      <c r="D53" s="18">
        <v>41652</v>
      </c>
      <c r="E53" s="18"/>
      <c r="F53" s="18"/>
    </row>
    <row r="54" spans="1:6" x14ac:dyDescent="0.25">
      <c r="A54" s="10"/>
      <c r="B54" s="106" t="s">
        <v>80</v>
      </c>
      <c r="C54" s="18"/>
      <c r="D54" s="18">
        <v>54990</v>
      </c>
      <c r="E54" s="18"/>
      <c r="F54" s="18"/>
    </row>
    <row r="55" spans="1:6" x14ac:dyDescent="0.25">
      <c r="A55" s="10"/>
      <c r="B55" s="106" t="s">
        <v>81</v>
      </c>
      <c r="C55" s="18"/>
      <c r="D55" s="18">
        <v>38808</v>
      </c>
      <c r="E55" s="18"/>
      <c r="F55" s="18"/>
    </row>
    <row r="56" spans="1:6" x14ac:dyDescent="0.25">
      <c r="A56" s="10"/>
      <c r="B56" s="106" t="s">
        <v>82</v>
      </c>
      <c r="C56" s="18"/>
      <c r="D56" s="18">
        <v>141120</v>
      </c>
      <c r="E56" s="18"/>
      <c r="F56" s="18"/>
    </row>
    <row r="57" spans="1:6" x14ac:dyDescent="0.25">
      <c r="A57" s="10"/>
      <c r="B57" s="106" t="s">
        <v>84</v>
      </c>
      <c r="C57" s="18"/>
      <c r="D57" s="18">
        <v>444280</v>
      </c>
      <c r="E57" s="18"/>
      <c r="F57" s="18"/>
    </row>
    <row r="58" spans="1:6" x14ac:dyDescent="0.25">
      <c r="A58" s="10"/>
      <c r="B58" s="106" t="s">
        <v>85</v>
      </c>
      <c r="C58" s="18"/>
      <c r="D58" s="18">
        <v>1151184</v>
      </c>
      <c r="E58" s="18"/>
      <c r="F58" s="18"/>
    </row>
    <row r="59" spans="1:6" x14ac:dyDescent="0.25">
      <c r="A59" s="10"/>
      <c r="B59" s="106" t="s">
        <v>86</v>
      </c>
      <c r="C59" s="18"/>
      <c r="D59" s="18">
        <v>46488</v>
      </c>
      <c r="E59" s="18"/>
      <c r="F59" s="18"/>
    </row>
    <row r="60" spans="1:6" x14ac:dyDescent="0.25">
      <c r="A60" s="10"/>
      <c r="B60" s="106" t="s">
        <v>87</v>
      </c>
      <c r="C60" s="18"/>
      <c r="D60" s="18">
        <v>154560</v>
      </c>
      <c r="E60" s="18"/>
      <c r="F60" s="18"/>
    </row>
    <row r="61" spans="1:6" x14ac:dyDescent="0.25">
      <c r="A61" s="10"/>
      <c r="B61" s="106" t="s">
        <v>88</v>
      </c>
      <c r="C61" s="18"/>
      <c r="D61" s="18">
        <v>205560</v>
      </c>
      <c r="E61" s="18"/>
      <c r="F61" s="18"/>
    </row>
    <row r="62" spans="1:6" x14ac:dyDescent="0.25">
      <c r="A62" s="10"/>
      <c r="B62" s="106" t="s">
        <v>93</v>
      </c>
      <c r="C62" s="18">
        <v>0</v>
      </c>
      <c r="D62" s="18">
        <v>3850</v>
      </c>
      <c r="E62" s="18"/>
      <c r="F62" s="18"/>
    </row>
    <row r="63" spans="1:6" x14ac:dyDescent="0.25">
      <c r="A63" s="10"/>
      <c r="B63" s="106" t="s">
        <v>94</v>
      </c>
      <c r="C63" s="18"/>
      <c r="D63" s="18">
        <v>483821.43</v>
      </c>
      <c r="E63" s="18">
        <v>5978.57</v>
      </c>
      <c r="F63" s="18"/>
    </row>
    <row r="64" spans="1:6" x14ac:dyDescent="0.25">
      <c r="A64" s="10"/>
      <c r="B64" s="106" t="s">
        <v>95</v>
      </c>
      <c r="C64" s="18"/>
      <c r="D64" s="18">
        <v>23100</v>
      </c>
      <c r="E64" s="18"/>
      <c r="F64" s="18"/>
    </row>
    <row r="65" spans="1:6" x14ac:dyDescent="0.25">
      <c r="A65" s="10"/>
      <c r="B65" s="106" t="s">
        <v>97</v>
      </c>
      <c r="C65" s="18"/>
      <c r="D65" s="18">
        <v>13440</v>
      </c>
      <c r="E65" s="18"/>
      <c r="F65" s="18"/>
    </row>
    <row r="66" spans="1:6" x14ac:dyDescent="0.25">
      <c r="A66" s="10"/>
      <c r="B66" s="106" t="s">
        <v>106</v>
      </c>
      <c r="C66" s="18"/>
      <c r="D66" s="18">
        <v>24318</v>
      </c>
      <c r="E66" s="18"/>
      <c r="F66" s="18"/>
    </row>
    <row r="67" spans="1:6" x14ac:dyDescent="0.25">
      <c r="A67" s="10"/>
      <c r="B67" s="106" t="s">
        <v>107</v>
      </c>
      <c r="C67" s="18"/>
      <c r="D67" s="18">
        <v>58890</v>
      </c>
      <c r="E67" s="18"/>
      <c r="F67" s="18"/>
    </row>
    <row r="68" spans="1:6" x14ac:dyDescent="0.25">
      <c r="A68" s="10"/>
      <c r="B68" s="106" t="s">
        <v>110</v>
      </c>
      <c r="C68" s="18"/>
      <c r="D68" s="18">
        <v>126087.36</v>
      </c>
      <c r="E68" s="18"/>
      <c r="F68" s="18"/>
    </row>
    <row r="69" spans="1:6" x14ac:dyDescent="0.25">
      <c r="A69" s="10"/>
      <c r="B69" s="106" t="s">
        <v>111</v>
      </c>
      <c r="C69" s="18"/>
      <c r="D69" s="18">
        <v>27956</v>
      </c>
      <c r="E69" s="18"/>
      <c r="F69" s="18"/>
    </row>
    <row r="70" spans="1:6" x14ac:dyDescent="0.25">
      <c r="A70" s="10"/>
      <c r="B70" s="106" t="s">
        <v>118</v>
      </c>
      <c r="C70" s="18"/>
      <c r="D70" s="18">
        <v>68324</v>
      </c>
      <c r="E70" s="18"/>
      <c r="F70" s="18"/>
    </row>
    <row r="71" spans="1:6" x14ac:dyDescent="0.25">
      <c r="A71" s="10"/>
      <c r="B71" s="106" t="s">
        <v>120</v>
      </c>
      <c r="C71" s="18">
        <v>54.66</v>
      </c>
      <c r="D71" s="18"/>
      <c r="E71" s="18"/>
      <c r="F71" s="18"/>
    </row>
    <row r="72" spans="1:6" x14ac:dyDescent="0.25">
      <c r="A72" s="10"/>
      <c r="B72" s="106" t="s">
        <v>122</v>
      </c>
      <c r="C72" s="18">
        <v>10.3</v>
      </c>
      <c r="D72" s="18"/>
      <c r="E72" s="18"/>
      <c r="F72" s="18"/>
    </row>
    <row r="73" spans="1:6" x14ac:dyDescent="0.25">
      <c r="A73" s="10"/>
      <c r="B73" s="106" t="s">
        <v>123</v>
      </c>
      <c r="C73" s="18"/>
      <c r="D73" s="18">
        <v>19237.41</v>
      </c>
      <c r="E73" s="18"/>
      <c r="F73" s="18"/>
    </row>
    <row r="74" spans="1:6" x14ac:dyDescent="0.25">
      <c r="A74" s="10"/>
      <c r="B74" s="106" t="s">
        <v>124</v>
      </c>
      <c r="C74" s="18">
        <v>57297.9</v>
      </c>
      <c r="D74" s="18"/>
      <c r="E74" s="18"/>
      <c r="F74" s="18"/>
    </row>
    <row r="75" spans="1:6" x14ac:dyDescent="0.25">
      <c r="A75" s="10"/>
      <c r="B75" s="106" t="s">
        <v>125</v>
      </c>
      <c r="C75" s="18">
        <v>229734.98</v>
      </c>
      <c r="D75" s="18">
        <v>226542.3</v>
      </c>
      <c r="E75" s="18">
        <v>0</v>
      </c>
      <c r="F75" s="18"/>
    </row>
    <row r="76" spans="1:6" x14ac:dyDescent="0.25">
      <c r="A76" s="10"/>
      <c r="B76" s="106" t="s">
        <v>126</v>
      </c>
      <c r="C76" s="18">
        <v>447037.88</v>
      </c>
      <c r="D76" s="18">
        <v>381727.56</v>
      </c>
      <c r="E76" s="18"/>
      <c r="F76" s="18"/>
    </row>
    <row r="77" spans="1:6" x14ac:dyDescent="0.25">
      <c r="A77" s="10"/>
      <c r="B77" s="106" t="s">
        <v>127</v>
      </c>
      <c r="C77" s="18">
        <v>19628.7</v>
      </c>
      <c r="D77" s="18"/>
      <c r="E77" s="18"/>
      <c r="F77" s="18"/>
    </row>
    <row r="78" spans="1:6" x14ac:dyDescent="0.25">
      <c r="A78" s="10"/>
      <c r="B78" s="106" t="s">
        <v>128</v>
      </c>
      <c r="C78" s="18">
        <v>157304.26</v>
      </c>
      <c r="D78" s="18">
        <v>8575.36</v>
      </c>
      <c r="E78" s="18"/>
      <c r="F78" s="18"/>
    </row>
    <row r="79" spans="1:6" x14ac:dyDescent="0.25">
      <c r="A79" s="10"/>
      <c r="B79" s="106" t="s">
        <v>129</v>
      </c>
      <c r="C79" s="18">
        <v>3218.04</v>
      </c>
      <c r="D79" s="18"/>
      <c r="E79" s="18"/>
      <c r="F79" s="18"/>
    </row>
    <row r="80" spans="1:6" x14ac:dyDescent="0.25">
      <c r="A80" s="10"/>
      <c r="B80" s="106" t="s">
        <v>255</v>
      </c>
      <c r="C80" s="18">
        <v>4378.17</v>
      </c>
      <c r="D80" s="18"/>
      <c r="E80" s="18"/>
      <c r="F80" s="18"/>
    </row>
    <row r="81" spans="1:6" x14ac:dyDescent="0.25">
      <c r="A81" s="10"/>
      <c r="B81" s="106" t="s">
        <v>130</v>
      </c>
      <c r="C81" s="18">
        <v>24483.91</v>
      </c>
      <c r="D81" s="18"/>
      <c r="E81" s="18"/>
      <c r="F81" s="18"/>
    </row>
    <row r="82" spans="1:6" x14ac:dyDescent="0.25">
      <c r="A82" s="10"/>
      <c r="B82" s="106" t="s">
        <v>131</v>
      </c>
      <c r="C82" s="18">
        <v>67902.84</v>
      </c>
      <c r="D82" s="18"/>
      <c r="E82" s="18"/>
      <c r="F82" s="18"/>
    </row>
    <row r="83" spans="1:6" x14ac:dyDescent="0.25">
      <c r="A83" s="10"/>
      <c r="B83" s="106" t="s">
        <v>132</v>
      </c>
      <c r="C83" s="18">
        <v>40032.65</v>
      </c>
      <c r="D83" s="18"/>
      <c r="E83" s="18"/>
      <c r="F83" s="18"/>
    </row>
    <row r="84" spans="1:6" x14ac:dyDescent="0.25">
      <c r="A84" s="10"/>
      <c r="B84" s="106" t="s">
        <v>133</v>
      </c>
      <c r="C84" s="18">
        <v>26874.17</v>
      </c>
      <c r="D84" s="18"/>
      <c r="E84" s="18"/>
      <c r="F84" s="18"/>
    </row>
    <row r="85" spans="1:6" x14ac:dyDescent="0.25">
      <c r="A85" s="10"/>
      <c r="B85" s="106" t="s">
        <v>134</v>
      </c>
      <c r="C85" s="18">
        <v>9346.5499999999993</v>
      </c>
      <c r="D85" s="18"/>
      <c r="E85" s="18"/>
      <c r="F85" s="18"/>
    </row>
    <row r="86" spans="1:6" x14ac:dyDescent="0.25">
      <c r="A86" s="10"/>
      <c r="B86" s="106" t="s">
        <v>256</v>
      </c>
      <c r="C86" s="18">
        <v>4955.8999999999996</v>
      </c>
      <c r="D86" s="18"/>
      <c r="E86" s="18"/>
      <c r="F86" s="18"/>
    </row>
    <row r="87" spans="1:6" x14ac:dyDescent="0.25">
      <c r="A87" s="10"/>
      <c r="B87" s="106" t="s">
        <v>257</v>
      </c>
      <c r="C87" s="18">
        <v>22329.08</v>
      </c>
      <c r="D87" s="18"/>
      <c r="E87" s="18"/>
      <c r="F87" s="18"/>
    </row>
    <row r="88" spans="1:6" x14ac:dyDescent="0.25">
      <c r="A88" s="10"/>
      <c r="B88" s="106" t="s">
        <v>135</v>
      </c>
      <c r="C88" s="18">
        <v>72438.75</v>
      </c>
      <c r="D88" s="18"/>
      <c r="E88" s="18"/>
      <c r="F88" s="18"/>
    </row>
    <row r="89" spans="1:6" x14ac:dyDescent="0.25">
      <c r="A89" s="10"/>
      <c r="B89" s="106" t="s">
        <v>136</v>
      </c>
      <c r="C89" s="18">
        <v>90992.52</v>
      </c>
      <c r="D89" s="18"/>
      <c r="E89" s="18"/>
      <c r="F89" s="18"/>
    </row>
    <row r="90" spans="1:6" x14ac:dyDescent="0.25">
      <c r="A90" s="10"/>
      <c r="B90" s="106" t="s">
        <v>137</v>
      </c>
      <c r="C90" s="18">
        <v>50227.6</v>
      </c>
      <c r="D90" s="18"/>
      <c r="E90" s="18"/>
      <c r="F90" s="18"/>
    </row>
    <row r="91" spans="1:6" x14ac:dyDescent="0.25">
      <c r="A91" s="10"/>
      <c r="B91" s="106" t="s">
        <v>138</v>
      </c>
      <c r="C91" s="18">
        <v>286324.47999999998</v>
      </c>
      <c r="D91" s="18"/>
      <c r="E91" s="18"/>
      <c r="F91" s="18"/>
    </row>
    <row r="92" spans="1:6" x14ac:dyDescent="0.25">
      <c r="A92" s="10"/>
      <c r="B92" s="106" t="s">
        <v>139</v>
      </c>
      <c r="C92" s="18">
        <v>187236.02</v>
      </c>
      <c r="D92" s="18"/>
      <c r="E92" s="18"/>
      <c r="F92" s="18"/>
    </row>
    <row r="93" spans="1:6" x14ac:dyDescent="0.25">
      <c r="A93" s="10"/>
      <c r="B93" s="106" t="s">
        <v>140</v>
      </c>
      <c r="C93" s="18">
        <v>96703.34</v>
      </c>
      <c r="D93" s="18"/>
      <c r="E93" s="18"/>
      <c r="F93" s="18"/>
    </row>
    <row r="94" spans="1:6" x14ac:dyDescent="0.25">
      <c r="A94" s="10"/>
      <c r="B94" s="106" t="s">
        <v>141</v>
      </c>
      <c r="C94" s="18">
        <v>187935.08</v>
      </c>
      <c r="D94" s="18"/>
      <c r="E94" s="18"/>
      <c r="F94" s="18"/>
    </row>
    <row r="95" spans="1:6" x14ac:dyDescent="0.25">
      <c r="A95" s="10"/>
      <c r="B95" s="106" t="s">
        <v>142</v>
      </c>
      <c r="C95" s="18">
        <v>77516.89</v>
      </c>
      <c r="D95" s="18"/>
      <c r="E95" s="18"/>
      <c r="F95" s="18"/>
    </row>
    <row r="96" spans="1:6" x14ac:dyDescent="0.25">
      <c r="A96" s="10"/>
      <c r="B96" s="106" t="s">
        <v>143</v>
      </c>
      <c r="C96" s="18">
        <v>54055.12</v>
      </c>
      <c r="D96" s="18"/>
      <c r="E96" s="18"/>
      <c r="F96" s="18"/>
    </row>
    <row r="97" spans="1:6" x14ac:dyDescent="0.25">
      <c r="A97" s="10"/>
      <c r="B97" s="106" t="s">
        <v>144</v>
      </c>
      <c r="C97" s="18">
        <v>21111.26</v>
      </c>
      <c r="D97" s="18"/>
      <c r="E97" s="18"/>
      <c r="F97" s="18"/>
    </row>
    <row r="98" spans="1:6" x14ac:dyDescent="0.25">
      <c r="A98" s="10"/>
      <c r="B98" s="106" t="s">
        <v>258</v>
      </c>
      <c r="C98" s="18">
        <v>117704.21</v>
      </c>
      <c r="D98" s="18"/>
      <c r="E98" s="18"/>
      <c r="F98" s="18"/>
    </row>
    <row r="99" spans="1:6" x14ac:dyDescent="0.25">
      <c r="A99" s="10"/>
      <c r="B99" s="106" t="s">
        <v>259</v>
      </c>
      <c r="C99" s="18">
        <v>83429.81</v>
      </c>
      <c r="D99" s="18"/>
      <c r="E99" s="18"/>
      <c r="F99" s="18"/>
    </row>
    <row r="100" spans="1:6" x14ac:dyDescent="0.25">
      <c r="A100" s="10"/>
      <c r="B100" s="106" t="s">
        <v>260</v>
      </c>
      <c r="C100" s="18">
        <v>100461.31</v>
      </c>
      <c r="D100" s="18"/>
      <c r="E100" s="18"/>
      <c r="F100" s="18"/>
    </row>
    <row r="101" spans="1:6" x14ac:dyDescent="0.25">
      <c r="A101" s="10"/>
      <c r="B101" s="106" t="s">
        <v>261</v>
      </c>
      <c r="C101" s="18">
        <v>85895.56</v>
      </c>
      <c r="D101" s="18"/>
      <c r="E101" s="18"/>
      <c r="F101" s="18"/>
    </row>
    <row r="102" spans="1:6" x14ac:dyDescent="0.25">
      <c r="A102" s="10"/>
      <c r="B102" s="106" t="s">
        <v>145</v>
      </c>
      <c r="C102" s="18">
        <v>25321.69</v>
      </c>
      <c r="D102" s="18"/>
      <c r="E102" s="18"/>
      <c r="F102" s="18"/>
    </row>
    <row r="103" spans="1:6" x14ac:dyDescent="0.25">
      <c r="A103" s="10"/>
      <c r="B103" s="106" t="s">
        <v>146</v>
      </c>
      <c r="C103" s="18">
        <v>193820.62</v>
      </c>
      <c r="D103" s="18"/>
      <c r="E103" s="18"/>
      <c r="F103" s="18"/>
    </row>
    <row r="104" spans="1:6" x14ac:dyDescent="0.25">
      <c r="A104" s="10"/>
      <c r="B104" s="106" t="s">
        <v>147</v>
      </c>
      <c r="C104" s="18">
        <v>132496.65</v>
      </c>
      <c r="D104" s="18"/>
      <c r="E104" s="18"/>
      <c r="F104" s="18"/>
    </row>
    <row r="105" spans="1:6" x14ac:dyDescent="0.25">
      <c r="A105" s="10"/>
      <c r="B105" s="106" t="s">
        <v>262</v>
      </c>
      <c r="C105" s="18">
        <v>104798.15</v>
      </c>
      <c r="D105" s="18"/>
      <c r="E105" s="18"/>
      <c r="F105" s="18"/>
    </row>
    <row r="106" spans="1:6" x14ac:dyDescent="0.25">
      <c r="A106" s="10"/>
      <c r="B106" s="106" t="s">
        <v>148</v>
      </c>
      <c r="C106" s="18">
        <v>12971.84</v>
      </c>
      <c r="D106" s="18"/>
      <c r="E106" s="18"/>
      <c r="F106" s="18"/>
    </row>
    <row r="107" spans="1:6" x14ac:dyDescent="0.25">
      <c r="A107" s="10"/>
      <c r="B107" s="106" t="s">
        <v>149</v>
      </c>
      <c r="C107" s="18">
        <v>12653.4</v>
      </c>
      <c r="D107" s="18"/>
      <c r="E107" s="18"/>
      <c r="F107" s="18"/>
    </row>
    <row r="108" spans="1:6" x14ac:dyDescent="0.25">
      <c r="A108" s="10"/>
      <c r="B108" s="106" t="s">
        <v>263</v>
      </c>
      <c r="C108" s="18">
        <v>53026.42</v>
      </c>
      <c r="D108" s="18"/>
      <c r="E108" s="18"/>
      <c r="F108" s="18"/>
    </row>
    <row r="109" spans="1:6" x14ac:dyDescent="0.25">
      <c r="A109" s="10"/>
      <c r="B109" s="106" t="s">
        <v>264</v>
      </c>
      <c r="C109" s="18">
        <v>1451.78</v>
      </c>
      <c r="D109" s="18"/>
      <c r="E109" s="18"/>
      <c r="F109" s="18"/>
    </row>
    <row r="110" spans="1:6" x14ac:dyDescent="0.25">
      <c r="A110" s="10"/>
      <c r="B110" s="106" t="s">
        <v>265</v>
      </c>
      <c r="C110" s="18">
        <v>5740.18</v>
      </c>
      <c r="D110" s="18"/>
      <c r="E110" s="18"/>
      <c r="F110" s="18"/>
    </row>
    <row r="111" spans="1:6" x14ac:dyDescent="0.25">
      <c r="A111" s="10"/>
      <c r="B111" s="106" t="s">
        <v>266</v>
      </c>
      <c r="C111" s="18">
        <v>5472.55</v>
      </c>
      <c r="D111" s="18"/>
      <c r="E111" s="18"/>
      <c r="F111" s="18"/>
    </row>
    <row r="112" spans="1:6" x14ac:dyDescent="0.25">
      <c r="A112" s="10"/>
      <c r="B112" s="106" t="s">
        <v>151</v>
      </c>
      <c r="C112" s="18">
        <v>26741.53</v>
      </c>
      <c r="D112" s="18"/>
      <c r="E112" s="18"/>
      <c r="F112" s="18"/>
    </row>
    <row r="113" spans="1:6" x14ac:dyDescent="0.25">
      <c r="A113" s="10"/>
      <c r="B113" s="106" t="s">
        <v>267</v>
      </c>
      <c r="C113" s="18">
        <v>566.55999999999995</v>
      </c>
      <c r="D113" s="18"/>
      <c r="E113" s="18"/>
      <c r="F113" s="18"/>
    </row>
    <row r="114" spans="1:6" x14ac:dyDescent="0.25">
      <c r="A114" s="10"/>
      <c r="B114" s="106" t="s">
        <v>268</v>
      </c>
      <c r="C114" s="18">
        <v>4444.04</v>
      </c>
      <c r="D114" s="18"/>
      <c r="E114" s="18"/>
      <c r="F114" s="18"/>
    </row>
    <row r="115" spans="1:6" x14ac:dyDescent="0.25">
      <c r="A115" s="10"/>
      <c r="B115" s="106" t="s">
        <v>269</v>
      </c>
      <c r="C115" s="18">
        <v>4146.22</v>
      </c>
      <c r="D115" s="18"/>
      <c r="E115" s="18"/>
      <c r="F115" s="18"/>
    </row>
    <row r="116" spans="1:6" x14ac:dyDescent="0.25">
      <c r="A116" s="10"/>
      <c r="B116" s="106" t="s">
        <v>270</v>
      </c>
      <c r="C116" s="18">
        <v>4653.67</v>
      </c>
      <c r="D116" s="18"/>
      <c r="E116" s="18"/>
      <c r="F116" s="18"/>
    </row>
    <row r="117" spans="1:6" x14ac:dyDescent="0.25">
      <c r="A117" s="10"/>
      <c r="B117" s="106" t="s">
        <v>271</v>
      </c>
      <c r="C117" s="18">
        <v>10766.56</v>
      </c>
      <c r="D117" s="18"/>
      <c r="E117" s="18"/>
      <c r="F117" s="18"/>
    </row>
    <row r="118" spans="1:6" x14ac:dyDescent="0.25">
      <c r="A118" s="10"/>
      <c r="B118" s="106" t="s">
        <v>153</v>
      </c>
      <c r="C118" s="18">
        <v>110196.22</v>
      </c>
      <c r="D118" s="18"/>
      <c r="E118" s="18"/>
      <c r="F118" s="18"/>
    </row>
    <row r="119" spans="1:6" x14ac:dyDescent="0.25">
      <c r="A119" s="10"/>
      <c r="B119" s="106" t="s">
        <v>154</v>
      </c>
      <c r="C119" s="18">
        <v>54519.61</v>
      </c>
      <c r="D119" s="18"/>
      <c r="E119" s="18"/>
      <c r="F119" s="18"/>
    </row>
    <row r="120" spans="1:6" x14ac:dyDescent="0.25">
      <c r="A120" s="10"/>
      <c r="B120" s="106" t="s">
        <v>272</v>
      </c>
      <c r="C120" s="18">
        <v>102407.56</v>
      </c>
      <c r="D120" s="18"/>
      <c r="E120" s="18"/>
      <c r="F120" s="18"/>
    </row>
    <row r="121" spans="1:6" x14ac:dyDescent="0.25">
      <c r="A121" s="10"/>
      <c r="B121" s="106" t="s">
        <v>273</v>
      </c>
      <c r="C121" s="18">
        <v>38630.31</v>
      </c>
      <c r="D121" s="18"/>
      <c r="E121" s="18"/>
      <c r="F121" s="18"/>
    </row>
    <row r="122" spans="1:6" x14ac:dyDescent="0.25">
      <c r="A122" s="10"/>
      <c r="B122" s="106" t="s">
        <v>274</v>
      </c>
      <c r="C122" s="18">
        <v>18.940000000000001</v>
      </c>
      <c r="D122" s="18"/>
      <c r="E122" s="18"/>
      <c r="F122" s="18"/>
    </row>
    <row r="123" spans="1:6" x14ac:dyDescent="0.25">
      <c r="A123" s="10"/>
      <c r="B123" s="106" t="s">
        <v>275</v>
      </c>
      <c r="C123" s="18">
        <v>12445.45</v>
      </c>
      <c r="D123" s="18"/>
      <c r="E123" s="18"/>
      <c r="F123" s="18"/>
    </row>
    <row r="124" spans="1:6" x14ac:dyDescent="0.25">
      <c r="A124" s="10"/>
      <c r="B124" s="106" t="s">
        <v>276</v>
      </c>
      <c r="C124" s="18">
        <v>24450.9</v>
      </c>
      <c r="D124" s="18"/>
      <c r="E124" s="18"/>
      <c r="F124" s="18"/>
    </row>
    <row r="125" spans="1:6" x14ac:dyDescent="0.25">
      <c r="A125" s="10"/>
      <c r="B125" s="106" t="s">
        <v>277</v>
      </c>
      <c r="C125" s="18">
        <v>11482.79</v>
      </c>
      <c r="D125" s="18"/>
      <c r="E125" s="18"/>
      <c r="F125" s="18"/>
    </row>
    <row r="126" spans="1:6" x14ac:dyDescent="0.25">
      <c r="A126" s="10"/>
      <c r="B126" s="106" t="s">
        <v>156</v>
      </c>
      <c r="C126" s="18">
        <v>28155.53</v>
      </c>
      <c r="D126" s="18"/>
      <c r="E126" s="18"/>
      <c r="F126" s="18"/>
    </row>
    <row r="127" spans="1:6" x14ac:dyDescent="0.25">
      <c r="A127" s="10"/>
      <c r="B127" s="106" t="s">
        <v>157</v>
      </c>
      <c r="C127" s="18">
        <v>160337.34</v>
      </c>
      <c r="D127" s="18"/>
      <c r="E127" s="18"/>
      <c r="F127" s="18"/>
    </row>
    <row r="128" spans="1:6" x14ac:dyDescent="0.25">
      <c r="A128" s="10"/>
      <c r="B128" s="106" t="s">
        <v>158</v>
      </c>
      <c r="C128" s="18">
        <v>138204.57</v>
      </c>
      <c r="D128" s="18"/>
      <c r="E128" s="18"/>
      <c r="F128" s="18"/>
    </row>
    <row r="129" spans="1:6" x14ac:dyDescent="0.25">
      <c r="A129" s="10"/>
      <c r="B129" s="106" t="s">
        <v>159</v>
      </c>
      <c r="C129" s="18">
        <v>131488</v>
      </c>
      <c r="D129" s="18"/>
      <c r="E129" s="18"/>
      <c r="F129" s="18"/>
    </row>
    <row r="130" spans="1:6" x14ac:dyDescent="0.25">
      <c r="A130" s="10"/>
      <c r="B130" s="106" t="s">
        <v>278</v>
      </c>
      <c r="C130" s="18">
        <v>64982.05</v>
      </c>
      <c r="D130" s="18"/>
      <c r="E130" s="18"/>
      <c r="F130" s="18"/>
    </row>
    <row r="131" spans="1:6" x14ac:dyDescent="0.25">
      <c r="A131" s="10"/>
      <c r="B131" s="106" t="s">
        <v>279</v>
      </c>
      <c r="C131" s="18">
        <v>14075.25</v>
      </c>
      <c r="D131" s="18"/>
      <c r="E131" s="18"/>
      <c r="F131" s="18"/>
    </row>
    <row r="132" spans="1:6" x14ac:dyDescent="0.25">
      <c r="A132" s="10"/>
      <c r="B132" s="106" t="s">
        <v>280</v>
      </c>
      <c r="C132" s="18">
        <v>2009.65</v>
      </c>
      <c r="D132" s="18"/>
      <c r="E132" s="18"/>
      <c r="F132" s="18"/>
    </row>
    <row r="133" spans="1:6" x14ac:dyDescent="0.25">
      <c r="A133" s="10"/>
      <c r="B133" s="106" t="s">
        <v>281</v>
      </c>
      <c r="C133" s="18">
        <v>2856.4</v>
      </c>
      <c r="D133" s="18"/>
      <c r="E133" s="18"/>
      <c r="F133" s="18"/>
    </row>
    <row r="134" spans="1:6" x14ac:dyDescent="0.25">
      <c r="A134" s="10"/>
      <c r="B134" s="106" t="s">
        <v>282</v>
      </c>
      <c r="C134" s="18">
        <v>13504.43</v>
      </c>
      <c r="D134" s="18"/>
      <c r="E134" s="18"/>
      <c r="F134" s="18"/>
    </row>
    <row r="135" spans="1:6" x14ac:dyDescent="0.25">
      <c r="A135" s="10"/>
      <c r="B135" s="106" t="s">
        <v>283</v>
      </c>
      <c r="C135" s="18">
        <v>1143.45</v>
      </c>
      <c r="D135" s="18"/>
      <c r="E135" s="18"/>
      <c r="F135" s="18"/>
    </row>
    <row r="136" spans="1:6" x14ac:dyDescent="0.25">
      <c r="A136" s="10"/>
      <c r="B136" s="106" t="s">
        <v>284</v>
      </c>
      <c r="C136" s="18">
        <v>2335.7199999999998</v>
      </c>
      <c r="D136" s="18"/>
      <c r="E136" s="18"/>
      <c r="F136" s="18"/>
    </row>
    <row r="137" spans="1:6" x14ac:dyDescent="0.25">
      <c r="A137" s="10"/>
      <c r="B137" s="106" t="s">
        <v>285</v>
      </c>
      <c r="C137" s="18">
        <v>20598.43</v>
      </c>
      <c r="D137" s="18"/>
      <c r="E137" s="18"/>
      <c r="F137" s="18"/>
    </row>
    <row r="138" spans="1:6" x14ac:dyDescent="0.25">
      <c r="A138" s="10"/>
      <c r="B138" s="106" t="s">
        <v>286</v>
      </c>
      <c r="C138" s="18">
        <v>24233.94</v>
      </c>
      <c r="D138" s="18"/>
      <c r="E138" s="18"/>
      <c r="F138" s="18"/>
    </row>
    <row r="139" spans="1:6" x14ac:dyDescent="0.25">
      <c r="A139" s="10"/>
      <c r="B139" s="106" t="s">
        <v>287</v>
      </c>
      <c r="C139" s="18">
        <v>20016.439999999999</v>
      </c>
      <c r="D139" s="18"/>
      <c r="E139" s="18"/>
      <c r="F139" s="18"/>
    </row>
    <row r="140" spans="1:6" x14ac:dyDescent="0.25">
      <c r="A140" s="10"/>
      <c r="B140" s="106" t="s">
        <v>288</v>
      </c>
      <c r="C140" s="18">
        <v>8165.53</v>
      </c>
      <c r="D140" s="18"/>
      <c r="E140" s="18"/>
      <c r="F140" s="18"/>
    </row>
    <row r="141" spans="1:6" x14ac:dyDescent="0.25">
      <c r="A141" s="10"/>
      <c r="B141" s="106" t="s">
        <v>289</v>
      </c>
      <c r="C141" s="18">
        <v>1138.3399999999999</v>
      </c>
      <c r="D141" s="18"/>
      <c r="E141" s="18"/>
      <c r="F141" s="18"/>
    </row>
    <row r="142" spans="1:6" x14ac:dyDescent="0.25">
      <c r="A142" s="10"/>
      <c r="B142" s="106" t="s">
        <v>290</v>
      </c>
      <c r="C142" s="18">
        <v>4418.74</v>
      </c>
      <c r="D142" s="18"/>
      <c r="E142" s="18"/>
      <c r="F142" s="18"/>
    </row>
    <row r="143" spans="1:6" x14ac:dyDescent="0.25">
      <c r="A143" s="10"/>
      <c r="B143" s="106" t="s">
        <v>291</v>
      </c>
      <c r="C143" s="18">
        <v>4259.34</v>
      </c>
      <c r="D143" s="18"/>
      <c r="E143" s="18"/>
      <c r="F143" s="18"/>
    </row>
    <row r="144" spans="1:6" x14ac:dyDescent="0.25">
      <c r="A144" s="10"/>
      <c r="B144" s="106" t="s">
        <v>292</v>
      </c>
      <c r="C144" s="18">
        <v>7462.45</v>
      </c>
      <c r="D144" s="18"/>
      <c r="E144" s="18"/>
      <c r="F144" s="18"/>
    </row>
    <row r="145" spans="1:6" x14ac:dyDescent="0.25">
      <c r="A145" s="10"/>
      <c r="B145" s="106" t="s">
        <v>293</v>
      </c>
      <c r="C145" s="18">
        <v>15939.78</v>
      </c>
      <c r="D145" s="18"/>
      <c r="E145" s="18"/>
      <c r="F145" s="18"/>
    </row>
    <row r="146" spans="1:6" x14ac:dyDescent="0.25">
      <c r="A146" s="10"/>
      <c r="B146" s="106" t="s">
        <v>294</v>
      </c>
      <c r="C146" s="18">
        <v>44710.34</v>
      </c>
      <c r="D146" s="18"/>
      <c r="E146" s="18"/>
      <c r="F146" s="18"/>
    </row>
    <row r="147" spans="1:6" x14ac:dyDescent="0.25">
      <c r="A147" s="10"/>
      <c r="B147" s="106" t="s">
        <v>160</v>
      </c>
      <c r="C147" s="18">
        <v>12522.57</v>
      </c>
      <c r="D147" s="18"/>
      <c r="E147" s="18"/>
      <c r="F147" s="18"/>
    </row>
    <row r="148" spans="1:6" x14ac:dyDescent="0.25">
      <c r="A148" s="10"/>
      <c r="B148" s="106" t="s">
        <v>161</v>
      </c>
      <c r="C148" s="18">
        <v>48693.88</v>
      </c>
      <c r="D148" s="18"/>
      <c r="E148" s="18"/>
      <c r="F148" s="18"/>
    </row>
    <row r="149" spans="1:6" x14ac:dyDescent="0.25">
      <c r="A149" s="10"/>
      <c r="B149" s="106" t="s">
        <v>295</v>
      </c>
      <c r="C149" s="18">
        <v>39519.480000000003</v>
      </c>
      <c r="D149" s="18"/>
      <c r="E149" s="18"/>
      <c r="F149" s="18"/>
    </row>
    <row r="150" spans="1:6" x14ac:dyDescent="0.25">
      <c r="A150" s="10"/>
      <c r="B150" s="106" t="s">
        <v>162</v>
      </c>
      <c r="C150" s="18">
        <v>7327.57</v>
      </c>
      <c r="D150" s="18"/>
      <c r="E150" s="18"/>
      <c r="F150" s="18"/>
    </row>
    <row r="151" spans="1:6" x14ac:dyDescent="0.25">
      <c r="A151" s="10"/>
      <c r="B151" s="106" t="s">
        <v>296</v>
      </c>
      <c r="C151" s="18">
        <v>7238.65</v>
      </c>
      <c r="D151" s="18"/>
      <c r="E151" s="18"/>
      <c r="F151" s="18"/>
    </row>
    <row r="152" spans="1:6" x14ac:dyDescent="0.25">
      <c r="A152" s="10"/>
      <c r="B152" s="106" t="s">
        <v>297</v>
      </c>
      <c r="C152" s="18">
        <v>1760.04</v>
      </c>
      <c r="D152" s="18"/>
      <c r="E152" s="18"/>
      <c r="F152" s="18"/>
    </row>
    <row r="153" spans="1:6" x14ac:dyDescent="0.25">
      <c r="A153" s="10"/>
      <c r="B153" s="106" t="s">
        <v>298</v>
      </c>
      <c r="C153" s="18">
        <v>9308.0300000000007</v>
      </c>
      <c r="D153" s="18"/>
      <c r="E153" s="18"/>
      <c r="F153" s="18"/>
    </row>
    <row r="154" spans="1:6" x14ac:dyDescent="0.25">
      <c r="A154" s="10"/>
      <c r="B154" s="106" t="s">
        <v>299</v>
      </c>
      <c r="C154" s="18">
        <v>15338.7</v>
      </c>
      <c r="D154" s="18"/>
      <c r="E154" s="18"/>
      <c r="F154" s="18"/>
    </row>
    <row r="155" spans="1:6" x14ac:dyDescent="0.25">
      <c r="A155" s="10"/>
      <c r="B155" s="106" t="s">
        <v>164</v>
      </c>
      <c r="C155" s="18">
        <v>3459.54</v>
      </c>
      <c r="D155" s="18"/>
      <c r="E155" s="18"/>
      <c r="F155" s="18"/>
    </row>
    <row r="156" spans="1:6" x14ac:dyDescent="0.25">
      <c r="A156" s="10"/>
      <c r="B156" s="106" t="s">
        <v>300</v>
      </c>
      <c r="C156" s="18">
        <v>2586.7399999999998</v>
      </c>
      <c r="D156" s="18"/>
      <c r="E156" s="18"/>
      <c r="F156" s="18"/>
    </row>
    <row r="157" spans="1:6" x14ac:dyDescent="0.25">
      <c r="A157" s="10"/>
      <c r="B157" s="106" t="s">
        <v>301</v>
      </c>
      <c r="C157" s="18">
        <v>5227.74</v>
      </c>
      <c r="D157" s="18"/>
      <c r="E157" s="18"/>
      <c r="F157" s="18"/>
    </row>
    <row r="158" spans="1:6" x14ac:dyDescent="0.25">
      <c r="A158" s="10"/>
      <c r="B158" s="106" t="s">
        <v>169</v>
      </c>
      <c r="C158" s="18">
        <v>20195.36</v>
      </c>
      <c r="D158" s="18"/>
      <c r="E158" s="18"/>
      <c r="F158" s="18"/>
    </row>
    <row r="159" spans="1:6" x14ac:dyDescent="0.25">
      <c r="A159" s="10"/>
      <c r="B159" s="106" t="s">
        <v>170</v>
      </c>
      <c r="C159" s="18">
        <v>11088.9</v>
      </c>
      <c r="D159" s="18"/>
      <c r="E159" s="18"/>
      <c r="F159" s="18"/>
    </row>
    <row r="160" spans="1:6" x14ac:dyDescent="0.25">
      <c r="A160" s="10"/>
      <c r="B160" s="106" t="s">
        <v>172</v>
      </c>
      <c r="C160" s="18">
        <v>652.96</v>
      </c>
      <c r="D160" s="18">
        <v>186420.08</v>
      </c>
      <c r="E160" s="18"/>
      <c r="F160" s="18"/>
    </row>
    <row r="161" spans="1:6" x14ac:dyDescent="0.25">
      <c r="A161" s="10"/>
      <c r="B161" s="106" t="s">
        <v>173</v>
      </c>
      <c r="C161" s="18">
        <v>92166.48</v>
      </c>
      <c r="D161" s="18">
        <v>87046.12</v>
      </c>
      <c r="E161" s="18"/>
      <c r="F161" s="18"/>
    </row>
    <row r="162" spans="1:6" x14ac:dyDescent="0.25">
      <c r="A162" s="10"/>
      <c r="B162" s="106" t="s">
        <v>174</v>
      </c>
      <c r="C162" s="18">
        <v>139405.72</v>
      </c>
      <c r="D162" s="18">
        <v>212161.26</v>
      </c>
      <c r="E162" s="18"/>
      <c r="F162" s="18"/>
    </row>
    <row r="163" spans="1:6" x14ac:dyDescent="0.25">
      <c r="A163" s="10"/>
      <c r="B163" s="106" t="s">
        <v>302</v>
      </c>
      <c r="C163" s="18">
        <v>3363.83</v>
      </c>
      <c r="D163" s="18"/>
      <c r="E163" s="18"/>
      <c r="F163" s="18"/>
    </row>
    <row r="164" spans="1:6" x14ac:dyDescent="0.25">
      <c r="A164" s="10"/>
      <c r="B164" s="106" t="s">
        <v>175</v>
      </c>
      <c r="C164" s="18"/>
      <c r="D164" s="18">
        <v>2796.81</v>
      </c>
      <c r="E164" s="18"/>
      <c r="F164" s="18"/>
    </row>
    <row r="165" spans="1:6" x14ac:dyDescent="0.25">
      <c r="A165" s="10"/>
      <c r="B165" s="106" t="s">
        <v>177</v>
      </c>
      <c r="C165" s="18"/>
      <c r="D165" s="18">
        <v>289462.96000000002</v>
      </c>
      <c r="E165" s="18"/>
      <c r="F165" s="18"/>
    </row>
    <row r="166" spans="1:6" x14ac:dyDescent="0.25">
      <c r="A166" s="10"/>
      <c r="B166" s="106" t="s">
        <v>178</v>
      </c>
      <c r="C166" s="18">
        <v>38034.47</v>
      </c>
      <c r="D166" s="18">
        <v>0</v>
      </c>
      <c r="E166" s="18"/>
      <c r="F166" s="18"/>
    </row>
    <row r="167" spans="1:6" x14ac:dyDescent="0.25">
      <c r="A167" s="10"/>
      <c r="B167" s="106" t="s">
        <v>180</v>
      </c>
      <c r="C167" s="18"/>
      <c r="D167" s="18">
        <v>2318906.08</v>
      </c>
      <c r="E167" s="18"/>
      <c r="F167" s="18"/>
    </row>
    <row r="168" spans="1:6" x14ac:dyDescent="0.25">
      <c r="A168" s="10"/>
      <c r="B168" s="107" t="s">
        <v>182</v>
      </c>
      <c r="C168" s="18"/>
      <c r="D168" s="18">
        <v>122337.94</v>
      </c>
      <c r="E168" s="18">
        <v>1341945.67</v>
      </c>
      <c r="F168" s="18">
        <v>2222095.31</v>
      </c>
    </row>
    <row r="169" spans="1:6" x14ac:dyDescent="0.25">
      <c r="A169" s="10"/>
      <c r="B169" s="107" t="s">
        <v>183</v>
      </c>
      <c r="C169" s="18"/>
      <c r="D169" s="18">
        <v>414966.84</v>
      </c>
      <c r="E169" s="18">
        <v>183776.63</v>
      </c>
      <c r="F169" s="18">
        <v>24781.119999999999</v>
      </c>
    </row>
    <row r="170" spans="1:6" x14ac:dyDescent="0.25">
      <c r="A170" s="10"/>
      <c r="B170" s="107" t="s">
        <v>184</v>
      </c>
      <c r="C170" s="18"/>
      <c r="D170" s="18">
        <v>82933.509999999995</v>
      </c>
      <c r="E170" s="18">
        <v>7295.4</v>
      </c>
      <c r="F170" s="18">
        <v>0</v>
      </c>
    </row>
    <row r="171" spans="1:6" x14ac:dyDescent="0.25">
      <c r="A171" s="10"/>
      <c r="B171" s="107" t="s">
        <v>185</v>
      </c>
      <c r="C171" s="18"/>
      <c r="D171" s="18">
        <v>803.72</v>
      </c>
      <c r="E171" s="18">
        <v>390.66</v>
      </c>
      <c r="F171" s="18"/>
    </row>
    <row r="172" spans="1:6" x14ac:dyDescent="0.25">
      <c r="A172" s="10"/>
      <c r="B172" s="107" t="s">
        <v>186</v>
      </c>
      <c r="C172" s="18"/>
      <c r="D172" s="18"/>
      <c r="E172" s="18">
        <v>27878.36</v>
      </c>
      <c r="F172" s="18"/>
    </row>
    <row r="173" spans="1:6" x14ac:dyDescent="0.25">
      <c r="A173" s="10"/>
      <c r="B173" s="106" t="s">
        <v>187</v>
      </c>
      <c r="C173" s="18">
        <v>246</v>
      </c>
      <c r="D173" s="18"/>
      <c r="E173" s="18"/>
      <c r="F173" s="18"/>
    </row>
    <row r="174" spans="1:6" x14ac:dyDescent="0.25">
      <c r="A174" s="10"/>
      <c r="B174" s="106" t="s">
        <v>188</v>
      </c>
      <c r="C174" s="18">
        <v>24207.360000000001</v>
      </c>
      <c r="D174" s="18"/>
      <c r="E174" s="18"/>
      <c r="F174" s="18"/>
    </row>
    <row r="175" spans="1:6" x14ac:dyDescent="0.25">
      <c r="A175" s="10"/>
      <c r="B175" s="106" t="s">
        <v>189</v>
      </c>
      <c r="C175" s="18">
        <v>17076.36</v>
      </c>
      <c r="D175" s="18"/>
      <c r="E175" s="18"/>
      <c r="F175" s="18"/>
    </row>
    <row r="176" spans="1:6" x14ac:dyDescent="0.25">
      <c r="A176" s="10"/>
      <c r="B176" s="106" t="s">
        <v>190</v>
      </c>
      <c r="C176" s="18">
        <v>92038</v>
      </c>
      <c r="D176" s="18"/>
      <c r="E176" s="18"/>
      <c r="F176" s="18"/>
    </row>
    <row r="177" spans="1:6" x14ac:dyDescent="0.25">
      <c r="A177" s="10"/>
      <c r="B177" s="106" t="s">
        <v>191</v>
      </c>
      <c r="C177" s="18"/>
      <c r="D177" s="18">
        <v>721.46</v>
      </c>
      <c r="E177" s="18"/>
      <c r="F177" s="18"/>
    </row>
    <row r="178" spans="1:6" x14ac:dyDescent="0.25">
      <c r="A178" s="10"/>
      <c r="B178" s="106" t="s">
        <v>303</v>
      </c>
      <c r="C178" s="18">
        <v>412.85</v>
      </c>
      <c r="D178" s="18"/>
      <c r="E178" s="18"/>
      <c r="F178" s="18"/>
    </row>
    <row r="179" spans="1:6" x14ac:dyDescent="0.25">
      <c r="A179" s="10"/>
      <c r="B179" s="106" t="s">
        <v>192</v>
      </c>
      <c r="C179" s="18">
        <v>4191.57</v>
      </c>
      <c r="D179" s="18">
        <v>2881.33</v>
      </c>
      <c r="E179" s="18">
        <v>1381.78</v>
      </c>
      <c r="F179" s="18"/>
    </row>
    <row r="180" spans="1:6" x14ac:dyDescent="0.25">
      <c r="A180" s="10"/>
      <c r="B180" s="106" t="s">
        <v>304</v>
      </c>
      <c r="C180" s="18">
        <v>4511.17</v>
      </c>
      <c r="D180" s="18"/>
      <c r="E180" s="18"/>
      <c r="F180" s="18"/>
    </row>
    <row r="181" spans="1:6" x14ac:dyDescent="0.25">
      <c r="A181" s="10"/>
      <c r="B181" s="106" t="s">
        <v>193</v>
      </c>
      <c r="C181" s="18">
        <v>8379.52</v>
      </c>
      <c r="D181" s="18"/>
      <c r="E181" s="18"/>
      <c r="F181" s="18"/>
    </row>
    <row r="182" spans="1:6" x14ac:dyDescent="0.25">
      <c r="A182" s="10"/>
      <c r="B182" s="106" t="s">
        <v>194</v>
      </c>
      <c r="C182" s="18">
        <v>1476.11</v>
      </c>
      <c r="D182" s="18"/>
      <c r="E182" s="18"/>
      <c r="F182" s="18"/>
    </row>
    <row r="183" spans="1:6" x14ac:dyDescent="0.25">
      <c r="A183" s="10"/>
      <c r="B183" s="106" t="s">
        <v>195</v>
      </c>
      <c r="C183" s="18">
        <v>6209.66</v>
      </c>
      <c r="D183" s="18"/>
      <c r="E183" s="18"/>
      <c r="F183" s="18"/>
    </row>
    <row r="184" spans="1:6" x14ac:dyDescent="0.25">
      <c r="A184" s="10"/>
      <c r="B184" s="106" t="s">
        <v>196</v>
      </c>
      <c r="C184" s="18">
        <v>13408.51</v>
      </c>
      <c r="D184" s="18"/>
      <c r="E184" s="18"/>
      <c r="F184" s="18"/>
    </row>
    <row r="185" spans="1:6" x14ac:dyDescent="0.25">
      <c r="A185" s="10"/>
      <c r="B185" s="106" t="s">
        <v>305</v>
      </c>
      <c r="C185" s="18">
        <v>5789.06</v>
      </c>
      <c r="D185" s="18"/>
      <c r="E185" s="18"/>
      <c r="F185" s="18"/>
    </row>
    <row r="186" spans="1:6" x14ac:dyDescent="0.25">
      <c r="A186" s="10"/>
      <c r="B186" s="106" t="s">
        <v>197</v>
      </c>
      <c r="C186" s="18">
        <v>269.2</v>
      </c>
      <c r="D186" s="18"/>
      <c r="E186" s="18"/>
      <c r="F186" s="18"/>
    </row>
    <row r="187" spans="1:6" x14ac:dyDescent="0.25">
      <c r="A187" s="10"/>
      <c r="B187" s="106" t="s">
        <v>198</v>
      </c>
      <c r="C187" s="18">
        <v>961.82</v>
      </c>
      <c r="D187" s="18"/>
      <c r="E187" s="18"/>
      <c r="F187" s="18"/>
    </row>
    <row r="188" spans="1:6" x14ac:dyDescent="0.25">
      <c r="A188" s="10"/>
      <c r="B188" s="106" t="s">
        <v>306</v>
      </c>
      <c r="C188" s="18">
        <v>2431.9899999999998</v>
      </c>
      <c r="D188" s="18"/>
      <c r="E188" s="18"/>
      <c r="F188" s="18"/>
    </row>
    <row r="189" spans="1:6" x14ac:dyDescent="0.25">
      <c r="A189" s="10"/>
      <c r="B189" s="106" t="s">
        <v>307</v>
      </c>
      <c r="C189" s="18">
        <v>3054.99</v>
      </c>
      <c r="D189" s="18"/>
      <c r="E189" s="18"/>
      <c r="F189" s="18"/>
    </row>
    <row r="190" spans="1:6" x14ac:dyDescent="0.25">
      <c r="A190" s="10"/>
      <c r="B190" s="106" t="s">
        <v>308</v>
      </c>
      <c r="C190" s="18">
        <v>1004.7</v>
      </c>
      <c r="D190" s="18"/>
      <c r="E190" s="18"/>
      <c r="F190" s="18"/>
    </row>
    <row r="191" spans="1:6" x14ac:dyDescent="0.25">
      <c r="A191" s="10"/>
      <c r="B191" s="106" t="s">
        <v>199</v>
      </c>
      <c r="C191" s="18">
        <v>5943.27</v>
      </c>
      <c r="D191" s="18"/>
      <c r="E191" s="18"/>
      <c r="F191" s="18"/>
    </row>
    <row r="192" spans="1:6" x14ac:dyDescent="0.25">
      <c r="A192" s="10"/>
      <c r="B192" s="106" t="s">
        <v>200</v>
      </c>
      <c r="C192" s="18">
        <v>22766.36</v>
      </c>
      <c r="D192" s="18"/>
      <c r="E192" s="18"/>
      <c r="F192" s="18"/>
    </row>
    <row r="193" spans="1:6" x14ac:dyDescent="0.25">
      <c r="A193" s="10"/>
      <c r="B193" s="106" t="s">
        <v>309</v>
      </c>
      <c r="C193" s="18">
        <v>3597.09</v>
      </c>
      <c r="D193" s="18"/>
      <c r="E193" s="18"/>
      <c r="F193" s="18"/>
    </row>
    <row r="194" spans="1:6" x14ac:dyDescent="0.25">
      <c r="A194" s="10"/>
      <c r="B194" s="106" t="s">
        <v>203</v>
      </c>
      <c r="C194" s="18">
        <v>26580.26</v>
      </c>
      <c r="D194" s="18"/>
      <c r="E194" s="18"/>
      <c r="F194" s="18"/>
    </row>
    <row r="195" spans="1:6" x14ac:dyDescent="0.25">
      <c r="A195" s="10"/>
      <c r="B195" s="106" t="s">
        <v>310</v>
      </c>
      <c r="C195" s="18">
        <v>32152.68</v>
      </c>
      <c r="D195" s="18"/>
      <c r="E195" s="18"/>
      <c r="F195" s="18"/>
    </row>
    <row r="196" spans="1:6" x14ac:dyDescent="0.25">
      <c r="A196" s="10"/>
      <c r="B196" s="106" t="s">
        <v>311</v>
      </c>
      <c r="C196" s="18">
        <v>59168.83</v>
      </c>
      <c r="D196" s="18"/>
      <c r="E196" s="18"/>
      <c r="F196" s="18"/>
    </row>
    <row r="197" spans="1:6" x14ac:dyDescent="0.25">
      <c r="A197" s="10"/>
      <c r="B197" s="106" t="s">
        <v>312</v>
      </c>
      <c r="C197" s="18">
        <v>194110.34</v>
      </c>
      <c r="D197" s="18"/>
      <c r="E197" s="18"/>
      <c r="F197" s="18"/>
    </row>
    <row r="198" spans="1:6" x14ac:dyDescent="0.25">
      <c r="A198" s="10"/>
      <c r="B198" s="106" t="s">
        <v>313</v>
      </c>
      <c r="C198" s="18">
        <v>109505.62</v>
      </c>
      <c r="D198" s="18"/>
      <c r="E198" s="18"/>
      <c r="F198" s="18"/>
    </row>
    <row r="199" spans="1:6" x14ac:dyDescent="0.25">
      <c r="A199" s="10"/>
      <c r="B199" s="106" t="s">
        <v>205</v>
      </c>
      <c r="C199" s="18">
        <v>2460.2800000000002</v>
      </c>
      <c r="D199" s="18"/>
      <c r="E199" s="18"/>
      <c r="F199" s="18"/>
    </row>
    <row r="200" spans="1:6" x14ac:dyDescent="0.25">
      <c r="A200" s="10"/>
      <c r="B200" s="106" t="s">
        <v>314</v>
      </c>
      <c r="C200" s="18">
        <v>23508.33</v>
      </c>
      <c r="D200" s="18"/>
      <c r="E200" s="18"/>
      <c r="F200" s="18"/>
    </row>
    <row r="201" spans="1:6" x14ac:dyDescent="0.25">
      <c r="A201" s="10"/>
      <c r="B201" s="106" t="s">
        <v>208</v>
      </c>
      <c r="C201" s="18">
        <v>25585.439999999999</v>
      </c>
      <c r="D201" s="18"/>
      <c r="E201" s="18"/>
      <c r="F201" s="18"/>
    </row>
    <row r="202" spans="1:6" x14ac:dyDescent="0.25">
      <c r="A202" s="10"/>
      <c r="B202" s="106" t="s">
        <v>315</v>
      </c>
      <c r="C202" s="18">
        <v>20377.59</v>
      </c>
      <c r="D202" s="18"/>
      <c r="E202" s="18"/>
      <c r="F202" s="18"/>
    </row>
    <row r="203" spans="1:6" x14ac:dyDescent="0.25">
      <c r="A203" s="10"/>
      <c r="B203" s="106" t="s">
        <v>210</v>
      </c>
      <c r="C203" s="18">
        <v>10513.78</v>
      </c>
      <c r="D203" s="18"/>
      <c r="E203" s="18"/>
      <c r="F203" s="18"/>
    </row>
    <row r="204" spans="1:6" x14ac:dyDescent="0.25">
      <c r="A204" s="10"/>
      <c r="B204" s="106" t="s">
        <v>211</v>
      </c>
      <c r="C204" s="18">
        <v>21463.52</v>
      </c>
      <c r="D204" s="18"/>
      <c r="E204" s="18"/>
      <c r="F204" s="18"/>
    </row>
    <row r="205" spans="1:6" x14ac:dyDescent="0.25">
      <c r="A205" s="10"/>
      <c r="B205" s="106" t="s">
        <v>214</v>
      </c>
      <c r="C205" s="18">
        <v>417977.24</v>
      </c>
      <c r="D205" s="18">
        <v>397598.64</v>
      </c>
      <c r="E205" s="18">
        <v>66990</v>
      </c>
      <c r="F205" s="18">
        <v>61561.19</v>
      </c>
    </row>
    <row r="206" spans="1:6" x14ac:dyDescent="0.25">
      <c r="A206" s="10"/>
      <c r="B206" s="106" t="s">
        <v>216</v>
      </c>
      <c r="C206" s="18">
        <v>277908.65999999997</v>
      </c>
      <c r="D206" s="18">
        <v>258008.38</v>
      </c>
      <c r="E206" s="18">
        <v>66961.95</v>
      </c>
      <c r="F206" s="18"/>
    </row>
    <row r="207" spans="1:6" x14ac:dyDescent="0.25">
      <c r="A207" s="10"/>
      <c r="B207" s="106" t="s">
        <v>217</v>
      </c>
      <c r="C207" s="18">
        <v>384266.98</v>
      </c>
      <c r="D207" s="18">
        <v>11152.13</v>
      </c>
      <c r="E207" s="18"/>
      <c r="F207" s="18"/>
    </row>
    <row r="208" spans="1:6" x14ac:dyDescent="0.25">
      <c r="A208" s="10"/>
      <c r="B208" s="106" t="s">
        <v>219</v>
      </c>
      <c r="C208" s="18">
        <v>47369.18</v>
      </c>
      <c r="D208" s="18">
        <v>1994.85</v>
      </c>
      <c r="E208" s="18"/>
      <c r="F208" s="18"/>
    </row>
    <row r="209" spans="1:6" x14ac:dyDescent="0.25">
      <c r="A209" s="10"/>
      <c r="B209" s="106" t="s">
        <v>220</v>
      </c>
      <c r="C209" s="18">
        <v>185235.76</v>
      </c>
      <c r="D209" s="18">
        <v>31708.09</v>
      </c>
      <c r="E209" s="18">
        <v>24356.78</v>
      </c>
      <c r="F209" s="18"/>
    </row>
    <row r="210" spans="1:6" x14ac:dyDescent="0.25">
      <c r="A210" s="10"/>
      <c r="B210" s="106" t="s">
        <v>222</v>
      </c>
      <c r="C210" s="18">
        <v>3542.8</v>
      </c>
      <c r="D210" s="18"/>
      <c r="E210" s="18"/>
      <c r="F210" s="18"/>
    </row>
    <row r="211" spans="1:6" x14ac:dyDescent="0.25">
      <c r="A211" s="10"/>
      <c r="B211" s="106" t="s">
        <v>224</v>
      </c>
      <c r="C211" s="18"/>
      <c r="D211" s="18">
        <v>107488.62</v>
      </c>
      <c r="E211" s="18"/>
      <c r="F211" s="18"/>
    </row>
    <row r="212" spans="1:6" x14ac:dyDescent="0.25">
      <c r="A212" s="10"/>
      <c r="B212" s="106" t="s">
        <v>225</v>
      </c>
      <c r="C212" s="18">
        <v>547.20000000000005</v>
      </c>
      <c r="D212" s="18"/>
      <c r="E212" s="18"/>
      <c r="F212" s="18"/>
    </row>
    <row r="213" spans="1:6" x14ac:dyDescent="0.25">
      <c r="A213" s="10"/>
      <c r="B213" s="106" t="s">
        <v>226</v>
      </c>
      <c r="C213" s="18"/>
      <c r="D213" s="18">
        <v>1103.2</v>
      </c>
      <c r="E213" s="18"/>
      <c r="F213" s="18"/>
    </row>
    <row r="214" spans="1:6" x14ac:dyDescent="0.25">
      <c r="A214" s="10"/>
      <c r="B214" s="106" t="s">
        <v>229</v>
      </c>
      <c r="C214" s="18">
        <v>302.52999999999997</v>
      </c>
      <c r="D214" s="18"/>
      <c r="E214" s="18"/>
      <c r="F214" s="18"/>
    </row>
    <row r="215" spans="1:6" x14ac:dyDescent="0.25">
      <c r="A215" s="10"/>
      <c r="B215" s="106" t="s">
        <v>230</v>
      </c>
      <c r="C215" s="18">
        <v>33121.83</v>
      </c>
      <c r="D215" s="18">
        <v>36771.01</v>
      </c>
      <c r="E215" s="18">
        <v>97574</v>
      </c>
      <c r="F215" s="18">
        <v>18014</v>
      </c>
    </row>
    <row r="216" spans="1:6" x14ac:dyDescent="0.25">
      <c r="A216" s="10"/>
      <c r="B216" s="106" t="s">
        <v>231</v>
      </c>
      <c r="C216" s="18">
        <v>27214.9</v>
      </c>
      <c r="D216" s="18">
        <v>67904.89</v>
      </c>
      <c r="E216" s="18">
        <v>4550.32</v>
      </c>
      <c r="F216" s="18"/>
    </row>
    <row r="217" spans="1:6" x14ac:dyDescent="0.25">
      <c r="A217" s="10"/>
      <c r="B217" s="106" t="s">
        <v>316</v>
      </c>
      <c r="C217" s="18">
        <v>38876.9</v>
      </c>
      <c r="D217" s="18"/>
      <c r="E217" s="18"/>
      <c r="F217" s="18"/>
    </row>
    <row r="218" spans="1:6" x14ac:dyDescent="0.25">
      <c r="A218" s="10"/>
      <c r="B218" s="108" t="s">
        <v>234</v>
      </c>
      <c r="C218" s="18"/>
      <c r="D218" s="18">
        <v>723513.31</v>
      </c>
      <c r="E218" s="18">
        <v>2633884.2400000002</v>
      </c>
      <c r="F218" s="18">
        <v>2536762.64</v>
      </c>
    </row>
    <row r="219" spans="1:6" x14ac:dyDescent="0.25">
      <c r="A219" s="10"/>
      <c r="B219" s="108" t="s">
        <v>235</v>
      </c>
      <c r="C219" s="18"/>
      <c r="D219" s="18">
        <v>648358.87</v>
      </c>
      <c r="E219" s="18">
        <v>1765935.33</v>
      </c>
      <c r="F219" s="18">
        <v>1462462.59</v>
      </c>
    </row>
    <row r="220" spans="1:6" x14ac:dyDescent="0.25">
      <c r="A220" s="10"/>
      <c r="B220" s="108" t="s">
        <v>236</v>
      </c>
      <c r="C220" s="18"/>
      <c r="D220" s="18">
        <v>1911023.55</v>
      </c>
      <c r="E220" s="18">
        <v>2756655.65</v>
      </c>
      <c r="F220" s="18">
        <v>2356402.83</v>
      </c>
    </row>
    <row r="221" spans="1:6" x14ac:dyDescent="0.25">
      <c r="A221" s="10"/>
      <c r="B221" s="108" t="s">
        <v>237</v>
      </c>
      <c r="C221" s="18"/>
      <c r="D221" s="18">
        <v>1791095.52</v>
      </c>
      <c r="E221" s="18">
        <v>5180039.6100000003</v>
      </c>
      <c r="F221" s="18">
        <v>5136942.1900000004</v>
      </c>
    </row>
    <row r="222" spans="1:6" x14ac:dyDescent="0.25">
      <c r="A222" s="10"/>
      <c r="B222" s="108" t="s">
        <v>238</v>
      </c>
      <c r="C222" s="18"/>
      <c r="D222" s="18">
        <v>156663.43</v>
      </c>
      <c r="E222" s="18">
        <v>397016.68</v>
      </c>
      <c r="F222" s="18">
        <v>288593.99</v>
      </c>
    </row>
    <row r="223" spans="1:6" x14ac:dyDescent="0.25">
      <c r="A223" s="10"/>
      <c r="B223" s="108" t="s">
        <v>239</v>
      </c>
      <c r="C223" s="18"/>
      <c r="D223" s="18">
        <v>123285.71</v>
      </c>
      <c r="E223" s="18">
        <v>234246.86</v>
      </c>
      <c r="F223" s="18">
        <v>96495.43</v>
      </c>
    </row>
    <row r="224" spans="1:6" x14ac:dyDescent="0.25">
      <c r="A224" s="10"/>
      <c r="B224" s="108" t="s">
        <v>240</v>
      </c>
      <c r="C224" s="18"/>
      <c r="D224" s="18">
        <v>368241.69</v>
      </c>
      <c r="E224" s="18">
        <v>911207.6</v>
      </c>
      <c r="F224" s="18">
        <v>912989.71</v>
      </c>
    </row>
    <row r="225" spans="1:12" x14ac:dyDescent="0.25">
      <c r="A225" s="10"/>
      <c r="B225" s="108" t="s">
        <v>242</v>
      </c>
      <c r="C225" s="18"/>
      <c r="D225" s="18">
        <v>831125.58</v>
      </c>
      <c r="E225" s="18">
        <v>2372506.75</v>
      </c>
      <c r="F225" s="18">
        <v>1920774.12</v>
      </c>
    </row>
    <row r="226" spans="1:12" x14ac:dyDescent="0.25">
      <c r="A226" s="10"/>
      <c r="B226" s="108" t="s">
        <v>243</v>
      </c>
      <c r="C226" s="18"/>
      <c r="D226" s="18">
        <v>3264361.07</v>
      </c>
      <c r="E226" s="18">
        <v>6678882.7000000002</v>
      </c>
      <c r="F226" s="18">
        <v>5518448.7199999997</v>
      </c>
    </row>
    <row r="227" spans="1:12" x14ac:dyDescent="0.25">
      <c r="A227" s="10"/>
      <c r="B227" s="108" t="s">
        <v>245</v>
      </c>
      <c r="C227" s="18"/>
      <c r="D227" s="18">
        <v>16978.86</v>
      </c>
      <c r="E227" s="18">
        <v>101305.52</v>
      </c>
      <c r="F227" s="18">
        <v>109330.87</v>
      </c>
    </row>
    <row r="228" spans="1:12" x14ac:dyDescent="0.25">
      <c r="A228" s="10"/>
      <c r="B228" s="108" t="s">
        <v>246</v>
      </c>
      <c r="C228" s="18"/>
      <c r="D228" s="18">
        <v>18955.48</v>
      </c>
      <c r="E228" s="18">
        <v>61371.4</v>
      </c>
      <c r="F228" s="18">
        <v>74713.11</v>
      </c>
    </row>
    <row r="229" spans="1:12" x14ac:dyDescent="0.25">
      <c r="A229" s="10"/>
      <c r="B229" s="106" t="s">
        <v>317</v>
      </c>
      <c r="C229" s="18">
        <v>391.83</v>
      </c>
      <c r="D229" s="18"/>
      <c r="E229" s="18"/>
      <c r="F229" s="18"/>
    </row>
    <row r="230" spans="1:12" x14ac:dyDescent="0.25">
      <c r="C230" s="114">
        <f>SUM(C3:C229)</f>
        <v>10070793.880000001</v>
      </c>
      <c r="D230" s="114">
        <f>SUM(D3:D229)</f>
        <v>25333108.140000004</v>
      </c>
      <c r="E230" s="114">
        <f>SUM(E3:E229)</f>
        <v>32794491.909999996</v>
      </c>
      <c r="F230" s="114">
        <f>SUM(F3:F229)</f>
        <v>32049286.480000004</v>
      </c>
    </row>
    <row r="232" spans="1:12" x14ac:dyDescent="0.25">
      <c r="B232" s="6"/>
      <c r="C232" s="6"/>
      <c r="D232" s="6"/>
      <c r="E232" s="6"/>
      <c r="F232" s="6"/>
      <c r="G232" s="6"/>
      <c r="H232" s="6"/>
      <c r="I232" s="6"/>
      <c r="J232" s="6"/>
      <c r="K232" s="6"/>
      <c r="L232" s="6"/>
    </row>
    <row r="233" spans="1:12" x14ac:dyDescent="0.25">
      <c r="B233" s="6"/>
      <c r="C233" s="6"/>
      <c r="D233" s="6"/>
      <c r="E233" s="6"/>
      <c r="F233" s="6"/>
      <c r="G233" s="6"/>
      <c r="H233" s="6"/>
      <c r="I233" s="6"/>
      <c r="J233" s="6"/>
      <c r="K233" s="6"/>
      <c r="L233" s="6"/>
    </row>
    <row r="234" spans="1:12" x14ac:dyDescent="0.25">
      <c r="B234" s="6"/>
      <c r="C234" s="6"/>
      <c r="D234" s="6"/>
      <c r="E234" s="6"/>
      <c r="F234" s="6"/>
      <c r="G234" s="6"/>
      <c r="H234" s="6"/>
      <c r="I234" s="6"/>
      <c r="J234" s="6"/>
      <c r="K234" s="6"/>
      <c r="L234" s="6"/>
    </row>
  </sheetData>
  <mergeCells count="1">
    <mergeCell ref="A41:B41"/>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1B70E-F16F-4F85-B3E0-C8EFAD464321}">
  <dimension ref="A1:S158"/>
  <sheetViews>
    <sheetView topLeftCell="A139" workbookViewId="0">
      <selection activeCell="E29" sqref="E29"/>
    </sheetView>
  </sheetViews>
  <sheetFormatPr defaultRowHeight="13.2" x14ac:dyDescent="0.25"/>
  <cols>
    <col min="2" max="2" width="46.6640625" bestFit="1" customWidth="1"/>
    <col min="5" max="5" width="46.109375" customWidth="1"/>
    <col min="10" max="10" width="48.33203125" bestFit="1" customWidth="1"/>
    <col min="11" max="11" width="24.109375" bestFit="1" customWidth="1"/>
  </cols>
  <sheetData>
    <row r="1" spans="1:19" ht="19.8" thickBot="1" x14ac:dyDescent="0.4">
      <c r="A1" s="31"/>
      <c r="B1" s="25"/>
      <c r="C1" s="17">
        <v>2019</v>
      </c>
      <c r="D1" s="17">
        <v>2020</v>
      </c>
      <c r="E1" s="83"/>
      <c r="F1" s="83"/>
      <c r="G1" s="83"/>
      <c r="H1" s="83"/>
      <c r="I1" s="83"/>
      <c r="J1" s="83"/>
      <c r="K1" s="83"/>
      <c r="L1" s="83"/>
      <c r="M1" s="83"/>
      <c r="N1" s="83"/>
      <c r="O1" s="83"/>
      <c r="P1" s="83"/>
      <c r="Q1" s="83"/>
      <c r="R1" s="83"/>
      <c r="S1" s="83"/>
    </row>
    <row r="2" spans="1:19" ht="14.4" thickTop="1" x14ac:dyDescent="0.25">
      <c r="A2" s="127" t="s">
        <v>2</v>
      </c>
      <c r="B2" s="128"/>
      <c r="C2" s="13"/>
      <c r="D2" s="13"/>
      <c r="E2" s="83"/>
      <c r="F2" s="83"/>
      <c r="G2" s="83"/>
      <c r="H2" s="83"/>
      <c r="I2" s="83"/>
      <c r="J2" s="83"/>
      <c r="K2" s="83"/>
      <c r="L2" s="83"/>
      <c r="M2" s="83"/>
      <c r="N2" s="83"/>
      <c r="O2" s="83"/>
      <c r="P2" s="83"/>
      <c r="Q2" s="83"/>
      <c r="R2" s="83"/>
      <c r="S2" s="83"/>
    </row>
    <row r="3" spans="1:19" x14ac:dyDescent="0.25">
      <c r="A3" s="90"/>
      <c r="B3" s="91" t="s">
        <v>3</v>
      </c>
      <c r="C3" s="86"/>
      <c r="E3" s="87"/>
      <c r="F3" s="83"/>
      <c r="G3" s="83"/>
      <c r="H3" s="83"/>
      <c r="I3" s="83"/>
      <c r="J3" s="87"/>
      <c r="K3" s="83"/>
      <c r="L3" s="83"/>
      <c r="M3" s="87"/>
      <c r="N3" s="83"/>
      <c r="O3" s="83"/>
      <c r="P3" s="83"/>
      <c r="Q3" s="83"/>
      <c r="R3" s="83"/>
      <c r="S3" s="83"/>
    </row>
    <row r="4" spans="1:19" x14ac:dyDescent="0.25">
      <c r="A4" s="90"/>
      <c r="B4" s="92" t="s">
        <v>337</v>
      </c>
      <c r="C4">
        <v>2</v>
      </c>
      <c r="D4">
        <v>1</v>
      </c>
      <c r="E4" s="88"/>
      <c r="F4" s="83"/>
      <c r="G4" s="83"/>
      <c r="H4" s="83"/>
      <c r="I4" s="83"/>
      <c r="J4" s="88"/>
      <c r="K4" s="83"/>
      <c r="L4" s="83"/>
      <c r="M4" s="88"/>
      <c r="N4" s="83"/>
      <c r="O4" s="83"/>
      <c r="P4" s="83"/>
      <c r="Q4" s="83"/>
      <c r="R4" s="83"/>
      <c r="S4" s="83"/>
    </row>
    <row r="5" spans="1:19" x14ac:dyDescent="0.25">
      <c r="A5" s="90"/>
      <c r="B5" s="91" t="s">
        <v>10</v>
      </c>
      <c r="C5" s="86"/>
      <c r="E5" s="87"/>
      <c r="F5" s="83"/>
      <c r="G5" s="83"/>
      <c r="H5" s="83"/>
      <c r="I5" s="83"/>
      <c r="J5" s="87"/>
      <c r="K5" s="83"/>
      <c r="L5" s="83"/>
      <c r="M5" s="87"/>
      <c r="N5" s="83"/>
      <c r="O5" s="83"/>
      <c r="P5" s="83"/>
      <c r="Q5" s="83"/>
      <c r="R5" s="83"/>
      <c r="S5" s="83"/>
    </row>
    <row r="6" spans="1:19" x14ac:dyDescent="0.25">
      <c r="A6" s="90"/>
      <c r="B6" s="92" t="s">
        <v>320</v>
      </c>
      <c r="C6">
        <v>1</v>
      </c>
      <c r="E6" s="88"/>
      <c r="F6" s="83"/>
      <c r="G6" s="83"/>
      <c r="H6" s="83"/>
      <c r="I6" s="83"/>
      <c r="J6" s="88"/>
      <c r="K6" s="83"/>
      <c r="L6" s="83"/>
      <c r="M6" s="88"/>
      <c r="N6" s="83"/>
      <c r="O6" s="83"/>
      <c r="P6" s="83"/>
      <c r="Q6" s="83"/>
      <c r="R6" s="83"/>
      <c r="S6" s="83"/>
    </row>
    <row r="7" spans="1:19" x14ac:dyDescent="0.25">
      <c r="A7" s="90"/>
      <c r="B7" s="92" t="s">
        <v>346</v>
      </c>
      <c r="C7">
        <v>1</v>
      </c>
      <c r="E7" s="83"/>
      <c r="F7" s="83"/>
      <c r="G7" s="83"/>
      <c r="H7" s="83"/>
      <c r="I7" s="83"/>
      <c r="J7" s="88"/>
      <c r="K7" s="83"/>
      <c r="L7" s="83"/>
      <c r="M7" s="87"/>
      <c r="N7" s="83"/>
      <c r="O7" s="83"/>
      <c r="P7" s="83"/>
      <c r="Q7" s="83"/>
      <c r="R7" s="83"/>
      <c r="S7" s="83"/>
    </row>
    <row r="8" spans="1:19" x14ac:dyDescent="0.25">
      <c r="A8" s="90"/>
      <c r="B8" s="91" t="s">
        <v>20</v>
      </c>
      <c r="C8" s="86"/>
      <c r="E8" s="83"/>
      <c r="F8" s="83"/>
      <c r="G8" s="83"/>
      <c r="H8" s="83"/>
      <c r="I8" s="83"/>
      <c r="J8" s="87"/>
      <c r="K8" s="83"/>
      <c r="L8" s="83"/>
      <c r="M8" s="88"/>
      <c r="N8" s="83"/>
      <c r="O8" s="83"/>
      <c r="P8" s="83"/>
      <c r="Q8" s="83"/>
      <c r="R8" s="83"/>
      <c r="S8" s="83"/>
    </row>
    <row r="9" spans="1:19" x14ac:dyDescent="0.25">
      <c r="A9" s="90"/>
      <c r="B9" s="92" t="s">
        <v>337</v>
      </c>
      <c r="C9">
        <v>3</v>
      </c>
      <c r="E9" s="83"/>
      <c r="F9" s="83"/>
      <c r="G9" s="83"/>
      <c r="H9" s="83"/>
      <c r="I9" s="83"/>
      <c r="J9" s="88"/>
      <c r="K9" s="83"/>
      <c r="L9" s="83"/>
      <c r="M9" s="88"/>
      <c r="N9" s="83"/>
      <c r="O9" s="83"/>
      <c r="P9" s="83"/>
      <c r="Q9" s="83"/>
      <c r="R9" s="83"/>
      <c r="S9" s="83"/>
    </row>
    <row r="10" spans="1:19" x14ac:dyDescent="0.25">
      <c r="A10" s="90"/>
      <c r="B10" s="91" t="s">
        <v>27</v>
      </c>
      <c r="C10" s="86"/>
      <c r="E10" s="83"/>
      <c r="F10" s="83"/>
      <c r="G10" s="83"/>
      <c r="H10" s="83"/>
      <c r="I10" s="83"/>
      <c r="J10" s="87"/>
      <c r="K10" s="83"/>
      <c r="L10" s="83"/>
      <c r="M10" s="88"/>
      <c r="N10" s="83"/>
      <c r="O10" s="83"/>
      <c r="P10" s="83"/>
      <c r="Q10" s="83"/>
      <c r="R10" s="83"/>
      <c r="S10" s="83"/>
    </row>
    <row r="11" spans="1:19" x14ac:dyDescent="0.25">
      <c r="A11" s="90"/>
      <c r="B11" s="92" t="s">
        <v>337</v>
      </c>
      <c r="C11">
        <v>1</v>
      </c>
      <c r="D11">
        <v>1</v>
      </c>
      <c r="E11" s="83"/>
      <c r="F11" s="83"/>
      <c r="G11" s="83"/>
      <c r="H11" s="83"/>
      <c r="I11" s="83"/>
      <c r="J11" s="88"/>
      <c r="K11" s="83"/>
      <c r="L11" s="83"/>
      <c r="M11" s="88"/>
      <c r="N11" s="83"/>
      <c r="O11" s="83"/>
      <c r="P11" s="83"/>
      <c r="Q11" s="83"/>
      <c r="R11" s="83"/>
      <c r="S11" s="83"/>
    </row>
    <row r="12" spans="1:19" x14ac:dyDescent="0.25">
      <c r="A12" s="90"/>
      <c r="B12" s="91" t="s">
        <v>29</v>
      </c>
      <c r="C12" s="86"/>
      <c r="E12" s="83"/>
      <c r="F12" s="83"/>
      <c r="G12" s="83"/>
      <c r="H12" s="83"/>
      <c r="I12" s="83"/>
      <c r="J12" s="87"/>
      <c r="K12" s="83"/>
      <c r="L12" s="83"/>
      <c r="M12" s="88"/>
      <c r="N12" s="83"/>
      <c r="O12" s="83"/>
      <c r="P12" s="83"/>
      <c r="Q12" s="83"/>
      <c r="R12" s="83"/>
      <c r="S12" s="83"/>
    </row>
    <row r="13" spans="1:19" x14ac:dyDescent="0.25">
      <c r="A13" s="90"/>
      <c r="B13" s="92" t="s">
        <v>320</v>
      </c>
      <c r="C13">
        <v>1</v>
      </c>
      <c r="E13" s="83"/>
      <c r="F13" s="83"/>
      <c r="G13" s="83"/>
      <c r="H13" s="83"/>
      <c r="I13" s="83"/>
      <c r="J13" s="88"/>
      <c r="K13" s="83"/>
      <c r="L13" s="83"/>
      <c r="M13" s="88"/>
      <c r="N13" s="83"/>
      <c r="O13" s="83"/>
      <c r="P13" s="83"/>
      <c r="Q13" s="83"/>
      <c r="R13" s="83"/>
      <c r="S13" s="83"/>
    </row>
    <row r="14" spans="1:19" x14ac:dyDescent="0.25">
      <c r="A14" s="90"/>
      <c r="B14" s="91" t="s">
        <v>37</v>
      </c>
      <c r="C14" s="86"/>
      <c r="E14" s="83"/>
      <c r="F14" s="83"/>
      <c r="G14" s="83"/>
      <c r="H14" s="83"/>
      <c r="I14" s="83"/>
      <c r="J14" s="87"/>
      <c r="K14" s="83"/>
      <c r="L14" s="83"/>
      <c r="M14" s="88"/>
      <c r="N14" s="83"/>
      <c r="O14" s="83"/>
      <c r="P14" s="83"/>
      <c r="Q14" s="83"/>
      <c r="R14" s="83"/>
      <c r="S14" s="83"/>
    </row>
    <row r="15" spans="1:19" x14ac:dyDescent="0.25">
      <c r="A15" s="90"/>
      <c r="B15" s="92" t="s">
        <v>443</v>
      </c>
      <c r="C15">
        <v>6</v>
      </c>
      <c r="E15" s="83"/>
      <c r="F15" s="83"/>
      <c r="G15" s="83"/>
      <c r="H15" s="83"/>
      <c r="I15" s="83"/>
      <c r="J15" s="88"/>
      <c r="K15" s="83"/>
      <c r="L15" s="83"/>
      <c r="M15" s="88"/>
      <c r="N15" s="83"/>
      <c r="O15" s="83"/>
      <c r="P15" s="83"/>
      <c r="Q15" s="83"/>
      <c r="R15" s="83"/>
      <c r="S15" s="83"/>
    </row>
    <row r="16" spans="1:19" x14ac:dyDescent="0.25">
      <c r="A16" s="90"/>
      <c r="B16" s="92" t="s">
        <v>343</v>
      </c>
      <c r="C16">
        <v>32</v>
      </c>
      <c r="E16" s="83"/>
      <c r="F16" s="83"/>
      <c r="G16" s="83"/>
      <c r="H16" s="83"/>
      <c r="I16" s="83"/>
      <c r="J16" s="88"/>
      <c r="K16" s="83"/>
      <c r="L16" s="83"/>
      <c r="M16" s="88"/>
      <c r="N16" s="83"/>
      <c r="O16" s="83"/>
      <c r="P16" s="83"/>
      <c r="Q16" s="83"/>
      <c r="R16" s="83"/>
      <c r="S16" s="83"/>
    </row>
    <row r="17" spans="1:19" x14ac:dyDescent="0.25">
      <c r="A17" s="90"/>
      <c r="B17" s="91" t="s">
        <v>45</v>
      </c>
      <c r="C17" s="86"/>
      <c r="E17" s="87"/>
      <c r="F17" s="83"/>
      <c r="G17" s="83"/>
      <c r="H17" s="83"/>
      <c r="I17" s="83"/>
      <c r="J17" s="87"/>
      <c r="K17" s="83"/>
      <c r="L17" s="83"/>
      <c r="M17" s="88"/>
      <c r="N17" s="83"/>
      <c r="O17" s="83"/>
      <c r="P17" s="83"/>
      <c r="Q17" s="83"/>
      <c r="R17" s="83"/>
      <c r="S17" s="83"/>
    </row>
    <row r="18" spans="1:19" x14ac:dyDescent="0.25">
      <c r="A18" s="90"/>
      <c r="B18" s="92" t="s">
        <v>320</v>
      </c>
      <c r="C18">
        <v>87</v>
      </c>
      <c r="D18">
        <v>93</v>
      </c>
      <c r="E18" s="88"/>
      <c r="F18" s="83"/>
      <c r="G18" s="83"/>
      <c r="H18" s="83"/>
      <c r="I18" s="83"/>
      <c r="J18" s="88"/>
      <c r="K18" s="83"/>
      <c r="L18" s="83"/>
      <c r="M18" s="87"/>
      <c r="N18" s="83"/>
      <c r="O18" s="83"/>
      <c r="P18" s="83"/>
      <c r="Q18" s="83"/>
      <c r="R18" s="83"/>
      <c r="S18" s="83"/>
    </row>
    <row r="19" spans="1:19" x14ac:dyDescent="0.25">
      <c r="A19" s="90"/>
      <c r="B19" s="92" t="s">
        <v>322</v>
      </c>
      <c r="C19">
        <v>73</v>
      </c>
      <c r="D19">
        <v>73</v>
      </c>
      <c r="E19" s="88"/>
      <c r="F19" s="83"/>
      <c r="G19" s="83"/>
      <c r="H19" s="83"/>
      <c r="I19" s="83"/>
      <c r="J19" s="88"/>
      <c r="K19" s="83"/>
      <c r="L19" s="83"/>
      <c r="M19" s="88"/>
      <c r="N19" s="83"/>
      <c r="O19" s="83"/>
      <c r="P19" s="83"/>
      <c r="Q19" s="83"/>
      <c r="R19" s="83"/>
      <c r="S19" s="83"/>
    </row>
    <row r="20" spans="1:19" x14ac:dyDescent="0.25">
      <c r="A20" s="90"/>
      <c r="B20" s="92" t="s">
        <v>323</v>
      </c>
      <c r="C20">
        <v>7</v>
      </c>
      <c r="D20">
        <v>6</v>
      </c>
      <c r="E20" s="88"/>
      <c r="F20" s="83"/>
      <c r="G20" s="83"/>
      <c r="H20" s="83"/>
      <c r="I20" s="83"/>
      <c r="J20" s="88"/>
      <c r="K20" s="83"/>
      <c r="L20" s="83"/>
      <c r="M20" s="88"/>
      <c r="N20" s="83"/>
      <c r="O20" s="83"/>
      <c r="P20" s="83"/>
      <c r="Q20" s="83"/>
      <c r="R20" s="83"/>
      <c r="S20" s="83"/>
    </row>
    <row r="21" spans="1:19" x14ac:dyDescent="0.25">
      <c r="A21" s="90"/>
      <c r="B21" s="92" t="s">
        <v>337</v>
      </c>
      <c r="C21">
        <v>93</v>
      </c>
      <c r="D21">
        <v>102</v>
      </c>
      <c r="E21" s="88"/>
      <c r="F21" s="83"/>
      <c r="G21" s="83"/>
      <c r="H21" s="83"/>
      <c r="I21" s="83"/>
      <c r="J21" s="88"/>
      <c r="K21" s="83"/>
      <c r="L21" s="83"/>
      <c r="M21" s="88"/>
      <c r="N21" s="83"/>
      <c r="O21" s="83"/>
      <c r="P21" s="83"/>
      <c r="Q21" s="83"/>
      <c r="R21" s="83"/>
      <c r="S21" s="83"/>
    </row>
    <row r="22" spans="1:19" x14ac:dyDescent="0.25">
      <c r="A22" s="90"/>
      <c r="B22" s="92" t="s">
        <v>339</v>
      </c>
      <c r="C22">
        <v>51</v>
      </c>
      <c r="D22">
        <v>47</v>
      </c>
      <c r="E22" s="88"/>
      <c r="F22" s="83"/>
      <c r="G22" s="83"/>
      <c r="H22" s="83"/>
      <c r="I22" s="83"/>
      <c r="J22" s="88"/>
      <c r="K22" s="83"/>
      <c r="L22" s="83"/>
      <c r="M22" s="88"/>
      <c r="N22" s="83"/>
      <c r="O22" s="83"/>
      <c r="P22" s="83"/>
      <c r="Q22" s="83"/>
      <c r="R22" s="83"/>
      <c r="S22" s="83"/>
    </row>
    <row r="23" spans="1:19" x14ac:dyDescent="0.25">
      <c r="A23" s="90"/>
      <c r="B23" s="92" t="s">
        <v>342</v>
      </c>
      <c r="C23">
        <v>38</v>
      </c>
      <c r="D23">
        <v>72</v>
      </c>
      <c r="E23" s="88"/>
      <c r="F23" s="83"/>
      <c r="G23" s="83"/>
      <c r="H23" s="83"/>
      <c r="I23" s="83"/>
      <c r="J23" s="88"/>
      <c r="K23" s="83"/>
      <c r="L23" s="83"/>
      <c r="M23" s="88"/>
      <c r="N23" s="83"/>
      <c r="O23" s="83"/>
      <c r="P23" s="83"/>
      <c r="Q23" s="83"/>
      <c r="R23" s="83"/>
      <c r="S23" s="83"/>
    </row>
    <row r="24" spans="1:19" x14ac:dyDescent="0.25">
      <c r="A24" s="90"/>
      <c r="B24" s="92" t="s">
        <v>346</v>
      </c>
      <c r="C24">
        <v>18</v>
      </c>
      <c r="D24">
        <v>19</v>
      </c>
      <c r="E24" s="88"/>
      <c r="F24" s="83"/>
      <c r="G24" s="83"/>
      <c r="H24" s="83"/>
      <c r="I24" s="83"/>
      <c r="J24" s="88"/>
      <c r="K24" s="83"/>
      <c r="L24" s="83"/>
      <c r="M24" s="88"/>
      <c r="N24" s="83"/>
      <c r="O24" s="83"/>
      <c r="P24" s="83"/>
      <c r="Q24" s="83"/>
      <c r="R24" s="83"/>
      <c r="S24" s="83"/>
    </row>
    <row r="25" spans="1:19" x14ac:dyDescent="0.25">
      <c r="A25" s="90"/>
      <c r="B25" s="92" t="s">
        <v>347</v>
      </c>
      <c r="C25">
        <v>63</v>
      </c>
      <c r="D25">
        <v>57</v>
      </c>
      <c r="E25" s="88"/>
      <c r="F25" s="83"/>
      <c r="G25" s="83"/>
      <c r="H25" s="83"/>
      <c r="I25" s="83"/>
      <c r="J25" s="88"/>
      <c r="K25" s="83"/>
      <c r="L25" s="83"/>
      <c r="M25" s="88"/>
      <c r="N25" s="83"/>
      <c r="O25" s="83"/>
      <c r="P25" s="83"/>
      <c r="Q25" s="83"/>
      <c r="R25" s="83"/>
      <c r="S25" s="83"/>
    </row>
    <row r="26" spans="1:19" x14ac:dyDescent="0.25">
      <c r="A26" s="90"/>
      <c r="B26" s="92" t="s">
        <v>362</v>
      </c>
      <c r="C26">
        <v>16</v>
      </c>
      <c r="D26">
        <v>17</v>
      </c>
      <c r="E26" s="88"/>
      <c r="F26" s="83"/>
      <c r="G26" s="83"/>
      <c r="H26" s="83"/>
      <c r="I26" s="83"/>
      <c r="J26" s="88"/>
      <c r="K26" s="83"/>
      <c r="L26" s="83"/>
      <c r="M26" s="88"/>
      <c r="N26" s="83"/>
      <c r="O26" s="83"/>
      <c r="P26" s="83"/>
      <c r="Q26" s="83"/>
      <c r="R26" s="83"/>
      <c r="S26" s="83"/>
    </row>
    <row r="27" spans="1:19" x14ac:dyDescent="0.25">
      <c r="A27" s="90"/>
      <c r="B27" s="92" t="s">
        <v>363</v>
      </c>
      <c r="D27">
        <v>7</v>
      </c>
      <c r="E27" s="88"/>
      <c r="F27" s="83"/>
      <c r="G27" s="83"/>
      <c r="H27" s="83"/>
      <c r="I27" s="83"/>
      <c r="J27" s="88"/>
      <c r="K27" s="83"/>
      <c r="L27" s="83"/>
      <c r="M27" s="88"/>
      <c r="N27" s="83"/>
      <c r="O27" s="83"/>
      <c r="P27" s="83"/>
      <c r="Q27" s="83"/>
      <c r="R27" s="83"/>
      <c r="S27" s="83"/>
    </row>
    <row r="28" spans="1:19" x14ac:dyDescent="0.25">
      <c r="A28" s="90"/>
      <c r="B28" s="91" t="s">
        <v>46</v>
      </c>
      <c r="C28" s="86"/>
      <c r="E28" s="87"/>
      <c r="F28" s="83"/>
      <c r="G28" s="83"/>
      <c r="H28" s="83"/>
      <c r="I28" s="83"/>
      <c r="J28" s="87"/>
      <c r="K28" s="83"/>
      <c r="L28" s="83"/>
      <c r="M28" s="88"/>
      <c r="N28" s="83"/>
      <c r="O28" s="83"/>
      <c r="P28" s="83"/>
      <c r="Q28" s="83"/>
      <c r="R28" s="83"/>
      <c r="S28" s="83"/>
    </row>
    <row r="29" spans="1:19" x14ac:dyDescent="0.25">
      <c r="A29" s="90"/>
      <c r="B29" s="92" t="s">
        <v>321</v>
      </c>
      <c r="C29">
        <v>1</v>
      </c>
      <c r="D29">
        <v>2</v>
      </c>
      <c r="E29" s="88"/>
      <c r="F29" s="83"/>
      <c r="G29" s="83"/>
      <c r="H29" s="83"/>
      <c r="I29" s="83"/>
      <c r="J29" s="88"/>
      <c r="K29" s="83"/>
      <c r="L29" s="83"/>
      <c r="M29" s="87"/>
      <c r="N29" s="83"/>
      <c r="O29" s="83"/>
      <c r="P29" s="83"/>
      <c r="Q29" s="83"/>
      <c r="R29" s="83"/>
      <c r="S29" s="83"/>
    </row>
    <row r="30" spans="1:19" x14ac:dyDescent="0.25">
      <c r="A30" s="90"/>
      <c r="B30" s="92" t="s">
        <v>324</v>
      </c>
      <c r="C30">
        <v>120</v>
      </c>
      <c r="D30">
        <v>65</v>
      </c>
      <c r="E30" s="88"/>
      <c r="F30" s="83"/>
      <c r="G30" s="83"/>
      <c r="H30" s="83"/>
      <c r="I30" s="83"/>
      <c r="J30" s="88"/>
      <c r="K30" s="83"/>
      <c r="L30" s="83"/>
      <c r="M30" s="88"/>
      <c r="N30" s="83"/>
      <c r="O30" s="83"/>
      <c r="P30" s="83"/>
      <c r="Q30" s="83"/>
      <c r="R30" s="83"/>
      <c r="S30" s="83"/>
    </row>
    <row r="31" spans="1:19" x14ac:dyDescent="0.25">
      <c r="A31" s="90"/>
      <c r="B31" s="92" t="s">
        <v>331</v>
      </c>
      <c r="C31">
        <v>37</v>
      </c>
      <c r="D31">
        <v>13</v>
      </c>
      <c r="E31" s="88"/>
      <c r="F31" s="83"/>
      <c r="G31" s="83"/>
      <c r="H31" s="83"/>
      <c r="I31" s="83"/>
      <c r="J31" s="88"/>
      <c r="K31" s="83"/>
      <c r="L31" s="83"/>
      <c r="M31" s="88"/>
      <c r="N31" s="83"/>
      <c r="O31" s="83"/>
      <c r="P31" s="83"/>
      <c r="Q31" s="83"/>
      <c r="R31" s="83"/>
      <c r="S31" s="83"/>
    </row>
    <row r="32" spans="1:19" x14ac:dyDescent="0.25">
      <c r="A32" s="90"/>
      <c r="B32" s="92" t="s">
        <v>332</v>
      </c>
      <c r="C32">
        <v>33</v>
      </c>
      <c r="D32">
        <v>3</v>
      </c>
      <c r="E32" s="88"/>
      <c r="F32" s="83"/>
      <c r="G32" s="83"/>
      <c r="H32" s="83"/>
      <c r="I32" s="83"/>
      <c r="J32" s="88"/>
      <c r="K32" s="83"/>
      <c r="L32" s="83"/>
      <c r="M32" s="88"/>
      <c r="N32" s="83"/>
      <c r="O32" s="83"/>
      <c r="P32" s="83"/>
      <c r="Q32" s="83"/>
      <c r="R32" s="83"/>
      <c r="S32" s="83"/>
    </row>
    <row r="33" spans="1:19" x14ac:dyDescent="0.25">
      <c r="A33" s="90"/>
      <c r="B33" s="92" t="s">
        <v>334</v>
      </c>
      <c r="C33">
        <v>76</v>
      </c>
      <c r="D33">
        <v>54</v>
      </c>
      <c r="E33" s="88"/>
      <c r="F33" s="83"/>
      <c r="G33" s="83"/>
      <c r="H33" s="83"/>
      <c r="I33" s="83"/>
      <c r="J33" s="88"/>
      <c r="K33" s="83"/>
      <c r="L33" s="83"/>
      <c r="M33" s="87"/>
      <c r="N33" s="83"/>
      <c r="O33" s="83"/>
      <c r="P33" s="83"/>
      <c r="Q33" s="83"/>
      <c r="R33" s="83"/>
      <c r="S33" s="83"/>
    </row>
    <row r="34" spans="1:19" x14ac:dyDescent="0.25">
      <c r="A34" s="90"/>
      <c r="B34" s="92" t="s">
        <v>336</v>
      </c>
      <c r="D34">
        <v>3</v>
      </c>
      <c r="E34" s="88"/>
      <c r="F34" s="83"/>
      <c r="G34" s="83"/>
      <c r="H34" s="83"/>
      <c r="I34" s="83"/>
      <c r="J34" s="88"/>
      <c r="K34" s="83"/>
      <c r="L34" s="83"/>
      <c r="M34" s="87"/>
      <c r="N34" s="83"/>
      <c r="O34" s="83"/>
      <c r="P34" s="83"/>
      <c r="Q34" s="83"/>
      <c r="R34" s="83"/>
      <c r="S34" s="83"/>
    </row>
    <row r="35" spans="1:19" x14ac:dyDescent="0.25">
      <c r="A35" s="90"/>
      <c r="B35" s="92" t="s">
        <v>340</v>
      </c>
      <c r="C35">
        <v>19</v>
      </c>
      <c r="D35">
        <v>11</v>
      </c>
      <c r="E35" s="88"/>
      <c r="F35" s="83"/>
      <c r="G35" s="83"/>
      <c r="H35" s="83"/>
      <c r="I35" s="83"/>
      <c r="J35" s="88"/>
      <c r="K35" s="83"/>
      <c r="L35" s="83"/>
      <c r="M35" s="88"/>
      <c r="N35" s="83"/>
      <c r="O35" s="83"/>
      <c r="P35" s="83"/>
      <c r="Q35" s="83"/>
      <c r="R35" s="83"/>
      <c r="S35" s="83"/>
    </row>
    <row r="36" spans="1:19" x14ac:dyDescent="0.25">
      <c r="A36" s="90"/>
      <c r="B36" s="92" t="s">
        <v>345</v>
      </c>
      <c r="C36">
        <v>1</v>
      </c>
      <c r="D36">
        <v>5</v>
      </c>
      <c r="E36" s="88"/>
      <c r="F36" s="83"/>
      <c r="G36" s="83"/>
      <c r="H36" s="83"/>
      <c r="I36" s="83"/>
      <c r="J36" s="88"/>
      <c r="K36" s="83"/>
      <c r="L36" s="83"/>
      <c r="M36" s="88"/>
      <c r="N36" s="83"/>
      <c r="O36" s="83"/>
      <c r="P36" s="83"/>
      <c r="Q36" s="83"/>
      <c r="R36" s="83"/>
      <c r="S36" s="83"/>
    </row>
    <row r="37" spans="1:19" x14ac:dyDescent="0.25">
      <c r="A37" s="90"/>
      <c r="B37" s="92" t="s">
        <v>348</v>
      </c>
      <c r="C37">
        <v>2</v>
      </c>
      <c r="E37" s="88"/>
      <c r="F37" s="83"/>
      <c r="G37" s="83"/>
      <c r="H37" s="83"/>
      <c r="I37" s="83"/>
      <c r="J37" s="88"/>
      <c r="K37" s="83"/>
      <c r="L37" s="83"/>
      <c r="M37" s="88"/>
      <c r="N37" s="83"/>
      <c r="O37" s="83"/>
      <c r="P37" s="83"/>
      <c r="Q37" s="83"/>
      <c r="R37" s="83"/>
      <c r="S37" s="83"/>
    </row>
    <row r="38" spans="1:19" x14ac:dyDescent="0.25">
      <c r="A38" s="90"/>
      <c r="B38" s="92" t="s">
        <v>350</v>
      </c>
      <c r="C38">
        <v>15</v>
      </c>
      <c r="E38" s="88"/>
      <c r="F38" s="83"/>
      <c r="G38" s="83"/>
      <c r="H38" s="83"/>
      <c r="I38" s="83"/>
      <c r="J38" s="88"/>
      <c r="K38" s="83"/>
      <c r="L38" s="83"/>
      <c r="M38" s="89"/>
      <c r="N38" s="83"/>
      <c r="O38" s="83"/>
      <c r="P38" s="83"/>
      <c r="Q38" s="83"/>
      <c r="R38" s="83"/>
      <c r="S38" s="83"/>
    </row>
    <row r="39" spans="1:19" x14ac:dyDescent="0.25">
      <c r="A39" s="90"/>
      <c r="B39" s="92" t="s">
        <v>356</v>
      </c>
      <c r="C39">
        <v>4</v>
      </c>
      <c r="D39">
        <v>17</v>
      </c>
      <c r="E39" s="87"/>
      <c r="F39" s="83"/>
      <c r="G39" s="83"/>
      <c r="H39" s="83"/>
      <c r="I39" s="83"/>
      <c r="J39" s="88"/>
      <c r="K39" s="83"/>
      <c r="L39" s="83"/>
      <c r="M39" s="87"/>
      <c r="N39" s="83"/>
      <c r="O39" s="83"/>
      <c r="P39" s="83"/>
      <c r="Q39" s="83"/>
      <c r="R39" s="83"/>
      <c r="S39" s="83"/>
    </row>
    <row r="40" spans="1:19" x14ac:dyDescent="0.25">
      <c r="A40" s="90"/>
      <c r="B40" s="91" t="s">
        <v>47</v>
      </c>
      <c r="C40" s="86"/>
      <c r="E40" s="88"/>
      <c r="F40" s="83"/>
      <c r="G40" s="83"/>
      <c r="H40" s="83"/>
      <c r="I40" s="83"/>
      <c r="J40" s="87"/>
      <c r="K40" s="83"/>
      <c r="L40" s="83"/>
      <c r="M40" s="88"/>
      <c r="N40" s="83"/>
      <c r="O40" s="83"/>
      <c r="P40" s="83"/>
      <c r="Q40" s="83"/>
      <c r="R40" s="83"/>
      <c r="S40" s="83"/>
    </row>
    <row r="41" spans="1:19" x14ac:dyDescent="0.25">
      <c r="A41" s="90"/>
      <c r="B41" s="92" t="s">
        <v>443</v>
      </c>
      <c r="C41">
        <v>39</v>
      </c>
      <c r="D41">
        <v>40</v>
      </c>
      <c r="E41" s="88"/>
      <c r="F41" s="83"/>
      <c r="G41" s="83"/>
      <c r="H41" s="83"/>
      <c r="I41" s="83"/>
      <c r="J41" s="88"/>
      <c r="K41" s="83"/>
      <c r="L41" s="83"/>
      <c r="M41" s="88"/>
      <c r="N41" s="83"/>
      <c r="O41" s="83"/>
      <c r="P41" s="83"/>
      <c r="Q41" s="83"/>
      <c r="R41" s="83"/>
      <c r="S41" s="83"/>
    </row>
    <row r="42" spans="1:19" x14ac:dyDescent="0.25">
      <c r="A42" s="90"/>
      <c r="B42" s="92" t="s">
        <v>343</v>
      </c>
      <c r="C42">
        <v>38</v>
      </c>
      <c r="D42">
        <v>52</v>
      </c>
      <c r="E42" s="88"/>
      <c r="F42" s="83"/>
      <c r="G42" s="83"/>
      <c r="H42" s="83"/>
      <c r="I42" s="83"/>
      <c r="J42" s="88"/>
      <c r="K42" s="83"/>
      <c r="L42" s="83"/>
      <c r="M42" s="88"/>
      <c r="N42" s="83"/>
      <c r="O42" s="83"/>
      <c r="P42" s="83"/>
      <c r="Q42" s="83"/>
      <c r="R42" s="83"/>
      <c r="S42" s="83"/>
    </row>
    <row r="43" spans="1:19" x14ac:dyDescent="0.25">
      <c r="A43" s="90"/>
      <c r="B43" s="92" t="s">
        <v>352</v>
      </c>
      <c r="C43">
        <v>15</v>
      </c>
      <c r="D43">
        <v>13</v>
      </c>
      <c r="E43" s="87"/>
      <c r="F43" s="83"/>
      <c r="G43" s="83"/>
      <c r="H43" s="83"/>
      <c r="I43" s="83"/>
      <c r="J43" s="88"/>
      <c r="K43" s="83"/>
      <c r="L43" s="83"/>
      <c r="M43" s="88"/>
      <c r="N43" s="83"/>
      <c r="O43" s="83"/>
      <c r="P43" s="83"/>
      <c r="Q43" s="83"/>
      <c r="R43" s="83"/>
      <c r="S43" s="83"/>
    </row>
    <row r="44" spans="1:19" x14ac:dyDescent="0.25">
      <c r="A44" s="90"/>
      <c r="B44" s="91" t="s">
        <v>48</v>
      </c>
      <c r="C44" s="86"/>
      <c r="E44" s="88"/>
      <c r="F44" s="83"/>
      <c r="G44" s="83"/>
      <c r="H44" s="83"/>
      <c r="I44" s="83"/>
      <c r="J44" s="87"/>
      <c r="K44" s="83"/>
      <c r="L44" s="83"/>
      <c r="M44" s="88"/>
      <c r="N44" s="83"/>
      <c r="O44" s="83"/>
      <c r="P44" s="83"/>
      <c r="Q44" s="83"/>
      <c r="R44" s="83"/>
      <c r="S44" s="83"/>
    </row>
    <row r="45" spans="1:19" x14ac:dyDescent="0.25">
      <c r="A45" s="90"/>
      <c r="B45" s="92" t="s">
        <v>369</v>
      </c>
      <c r="C45">
        <v>25</v>
      </c>
      <c r="D45">
        <v>27</v>
      </c>
      <c r="E45" s="88"/>
      <c r="F45" s="83"/>
      <c r="G45" s="83"/>
      <c r="H45" s="83"/>
      <c r="I45" s="83"/>
      <c r="J45" s="88"/>
      <c r="K45" s="83"/>
      <c r="L45" s="83"/>
      <c r="M45" s="88"/>
      <c r="N45" s="83"/>
      <c r="O45" s="83"/>
      <c r="P45" s="83"/>
      <c r="Q45" s="83"/>
      <c r="R45" s="83"/>
      <c r="S45" s="83"/>
    </row>
    <row r="46" spans="1:19" x14ac:dyDescent="0.25">
      <c r="A46" s="90"/>
      <c r="B46" s="92" t="s">
        <v>343</v>
      </c>
      <c r="C46">
        <v>29</v>
      </c>
      <c r="D46">
        <v>16</v>
      </c>
      <c r="E46" s="88"/>
      <c r="F46" s="83"/>
      <c r="G46" s="83"/>
      <c r="H46" s="83"/>
      <c r="I46" s="83"/>
      <c r="J46" s="88"/>
      <c r="K46" s="83"/>
      <c r="L46" s="83"/>
      <c r="M46" s="88"/>
      <c r="N46" s="83"/>
      <c r="O46" s="83"/>
      <c r="P46" s="83"/>
      <c r="Q46" s="83"/>
      <c r="R46" s="83"/>
      <c r="S46" s="83"/>
    </row>
    <row r="47" spans="1:19" x14ac:dyDescent="0.25">
      <c r="A47" s="90"/>
      <c r="B47" s="92" t="s">
        <v>352</v>
      </c>
      <c r="C47">
        <v>11</v>
      </c>
      <c r="D47">
        <v>4</v>
      </c>
      <c r="E47" s="89"/>
      <c r="F47" s="83"/>
      <c r="G47" s="83"/>
      <c r="H47" s="83"/>
      <c r="I47" s="83"/>
      <c r="J47" s="88"/>
      <c r="K47" s="83"/>
      <c r="L47" s="83"/>
      <c r="M47" s="88"/>
      <c r="N47" s="83"/>
      <c r="O47" s="83"/>
      <c r="P47" s="83"/>
      <c r="Q47" s="83"/>
      <c r="R47" s="83"/>
      <c r="S47" s="83"/>
    </row>
    <row r="48" spans="1:19" ht="13.8" x14ac:dyDescent="0.25">
      <c r="A48" s="122" t="s">
        <v>49</v>
      </c>
      <c r="B48" s="123"/>
      <c r="C48" s="85"/>
      <c r="E48" s="83"/>
      <c r="F48" s="83"/>
      <c r="G48" s="83"/>
      <c r="H48" s="83"/>
      <c r="I48" s="83"/>
      <c r="J48" s="89"/>
      <c r="K48" s="83"/>
      <c r="L48" s="83"/>
      <c r="M48" s="88"/>
      <c r="N48" s="83"/>
      <c r="O48" s="83"/>
      <c r="P48" s="83"/>
      <c r="Q48" s="83"/>
      <c r="R48" s="83"/>
      <c r="S48" s="83"/>
    </row>
    <row r="49" spans="1:19" x14ac:dyDescent="0.25">
      <c r="A49" s="90"/>
      <c r="B49" s="91" t="s">
        <v>50</v>
      </c>
      <c r="C49" s="86"/>
      <c r="E49" s="83"/>
      <c r="F49" s="83"/>
      <c r="G49" s="83"/>
      <c r="H49" s="83"/>
      <c r="I49" s="83"/>
      <c r="J49" s="87"/>
      <c r="K49" s="83"/>
      <c r="L49" s="83"/>
      <c r="M49" s="88"/>
      <c r="N49" s="83"/>
      <c r="O49" s="83"/>
      <c r="P49" s="83"/>
      <c r="Q49" s="83"/>
      <c r="R49" s="83"/>
      <c r="S49" s="83"/>
    </row>
    <row r="50" spans="1:19" x14ac:dyDescent="0.25">
      <c r="A50" s="90"/>
      <c r="B50" s="92" t="s">
        <v>330</v>
      </c>
      <c r="C50">
        <v>3</v>
      </c>
      <c r="E50" s="83"/>
      <c r="F50" s="83"/>
      <c r="G50" s="83"/>
      <c r="H50" s="83"/>
      <c r="I50" s="83"/>
      <c r="J50" s="88"/>
      <c r="K50" s="83"/>
      <c r="L50" s="83"/>
      <c r="M50" s="88"/>
      <c r="N50" s="83"/>
      <c r="O50" s="83"/>
      <c r="P50" s="83"/>
      <c r="Q50" s="83"/>
      <c r="R50" s="83"/>
      <c r="S50" s="83"/>
    </row>
    <row r="51" spans="1:19" x14ac:dyDescent="0.25">
      <c r="A51" s="90"/>
      <c r="B51" s="91" t="s">
        <v>94</v>
      </c>
      <c r="C51" s="86"/>
      <c r="E51" s="83"/>
      <c r="F51" s="83"/>
      <c r="G51" s="83"/>
      <c r="H51" s="83"/>
      <c r="I51" s="83"/>
      <c r="J51" s="87"/>
      <c r="K51" s="83"/>
      <c r="L51" s="83"/>
      <c r="M51" s="88"/>
      <c r="N51" s="83"/>
      <c r="O51" s="83"/>
      <c r="P51" s="83"/>
      <c r="Q51" s="83"/>
      <c r="R51" s="83"/>
      <c r="S51" s="83"/>
    </row>
    <row r="52" spans="1:19" x14ac:dyDescent="0.25">
      <c r="A52" s="90"/>
      <c r="B52" s="92" t="s">
        <v>360</v>
      </c>
      <c r="C52">
        <v>1</v>
      </c>
      <c r="E52" s="83"/>
      <c r="F52" s="83"/>
      <c r="G52" s="83"/>
      <c r="H52" s="83"/>
      <c r="I52" s="83"/>
      <c r="J52" s="88"/>
      <c r="K52" s="83"/>
      <c r="L52" s="83"/>
      <c r="M52" s="88"/>
      <c r="N52" s="83"/>
      <c r="O52" s="83"/>
      <c r="P52" s="83"/>
      <c r="Q52" s="83"/>
      <c r="R52" s="83"/>
      <c r="S52" s="83"/>
    </row>
    <row r="53" spans="1:19" x14ac:dyDescent="0.25">
      <c r="A53" s="90"/>
      <c r="B53" s="91" t="s">
        <v>182</v>
      </c>
      <c r="C53" s="86"/>
      <c r="E53" s="87"/>
      <c r="F53" s="83"/>
      <c r="G53" s="83"/>
      <c r="H53" s="83"/>
      <c r="I53" s="83"/>
      <c r="J53" s="87"/>
      <c r="K53" s="83"/>
      <c r="L53" s="83"/>
      <c r="M53" s="87"/>
      <c r="N53" s="83"/>
      <c r="O53" s="83"/>
      <c r="P53" s="83"/>
      <c r="Q53" s="83"/>
      <c r="R53" s="83"/>
      <c r="S53" s="83"/>
    </row>
    <row r="54" spans="1:19" x14ac:dyDescent="0.25">
      <c r="A54" s="90"/>
      <c r="B54" s="92" t="s">
        <v>319</v>
      </c>
      <c r="C54">
        <v>1</v>
      </c>
      <c r="D54">
        <v>1</v>
      </c>
      <c r="E54" s="88"/>
      <c r="F54" s="83"/>
      <c r="G54" s="83"/>
      <c r="H54" s="83"/>
      <c r="I54" s="83"/>
      <c r="J54" s="88"/>
      <c r="K54" s="83"/>
      <c r="L54" s="83"/>
      <c r="M54" s="88"/>
      <c r="N54" s="83"/>
      <c r="O54" s="83"/>
      <c r="P54" s="83"/>
      <c r="Q54" s="83"/>
      <c r="R54" s="83"/>
      <c r="S54" s="83"/>
    </row>
    <row r="55" spans="1:19" x14ac:dyDescent="0.25">
      <c r="A55" s="90"/>
      <c r="B55" s="92" t="s">
        <v>325</v>
      </c>
      <c r="C55">
        <v>7</v>
      </c>
      <c r="D55">
        <v>4</v>
      </c>
      <c r="E55" s="88"/>
      <c r="F55" s="83"/>
      <c r="G55" s="83"/>
      <c r="H55" s="83"/>
      <c r="I55" s="83"/>
      <c r="J55" s="88"/>
      <c r="K55" s="83"/>
      <c r="L55" s="83"/>
      <c r="M55" s="87"/>
      <c r="N55" s="83"/>
      <c r="O55" s="83"/>
      <c r="P55" s="83"/>
      <c r="Q55" s="83"/>
      <c r="R55" s="83"/>
      <c r="S55" s="83"/>
    </row>
    <row r="56" spans="1:19" x14ac:dyDescent="0.25">
      <c r="A56" s="90"/>
      <c r="B56" s="92" t="s">
        <v>326</v>
      </c>
      <c r="C56">
        <v>2</v>
      </c>
      <c r="D56">
        <v>2</v>
      </c>
      <c r="E56" s="88"/>
      <c r="F56" s="83"/>
      <c r="G56" s="83"/>
      <c r="H56" s="83"/>
      <c r="I56" s="83"/>
      <c r="J56" s="88"/>
      <c r="K56" s="83"/>
      <c r="L56" s="83"/>
      <c r="M56" s="88"/>
      <c r="N56" s="83"/>
      <c r="O56" s="83"/>
      <c r="P56" s="83"/>
      <c r="Q56" s="83"/>
      <c r="R56" s="83"/>
      <c r="S56" s="83"/>
    </row>
    <row r="57" spans="1:19" x14ac:dyDescent="0.25">
      <c r="A57" s="90"/>
      <c r="B57" s="92" t="s">
        <v>327</v>
      </c>
      <c r="D57">
        <v>2</v>
      </c>
      <c r="E57" s="88"/>
      <c r="F57" s="83"/>
      <c r="G57" s="83"/>
      <c r="H57" s="83"/>
      <c r="I57" s="83"/>
      <c r="J57" s="88"/>
      <c r="K57" s="83"/>
      <c r="L57" s="83"/>
      <c r="M57" s="88"/>
      <c r="N57" s="83"/>
      <c r="O57" s="83"/>
      <c r="P57" s="83"/>
      <c r="Q57" s="83"/>
      <c r="R57" s="83"/>
      <c r="S57" s="83"/>
    </row>
    <row r="58" spans="1:19" x14ac:dyDescent="0.25">
      <c r="A58" s="90"/>
      <c r="B58" s="92" t="s">
        <v>328</v>
      </c>
      <c r="C58">
        <v>16</v>
      </c>
      <c r="D58">
        <v>33</v>
      </c>
      <c r="E58" s="88"/>
      <c r="F58" s="83"/>
      <c r="G58" s="83"/>
      <c r="H58" s="83"/>
      <c r="I58" s="83"/>
      <c r="J58" s="88"/>
      <c r="K58" s="83"/>
      <c r="L58" s="83"/>
      <c r="M58" s="87"/>
      <c r="N58" s="83"/>
      <c r="O58" s="83"/>
      <c r="P58" s="83"/>
      <c r="Q58" s="83"/>
      <c r="R58" s="83"/>
      <c r="S58" s="83"/>
    </row>
    <row r="59" spans="1:19" x14ac:dyDescent="0.25">
      <c r="A59" s="90"/>
      <c r="B59" s="92" t="s">
        <v>330</v>
      </c>
      <c r="C59">
        <v>114</v>
      </c>
      <c r="D59">
        <v>126</v>
      </c>
      <c r="E59" s="88"/>
      <c r="F59" s="83"/>
      <c r="G59" s="83"/>
      <c r="H59" s="83"/>
      <c r="I59" s="83"/>
      <c r="J59" s="88"/>
      <c r="K59" s="83"/>
      <c r="L59" s="83"/>
      <c r="M59" s="88"/>
      <c r="N59" s="83"/>
      <c r="O59" s="83"/>
      <c r="P59" s="83"/>
      <c r="Q59" s="83"/>
      <c r="R59" s="83"/>
      <c r="S59" s="83"/>
    </row>
    <row r="60" spans="1:19" x14ac:dyDescent="0.25">
      <c r="A60" s="90"/>
      <c r="B60" s="92" t="s">
        <v>333</v>
      </c>
      <c r="C60">
        <v>1</v>
      </c>
      <c r="E60" s="88"/>
      <c r="F60" s="83"/>
      <c r="G60" s="83"/>
      <c r="H60" s="83"/>
      <c r="I60" s="83"/>
      <c r="J60" s="88"/>
      <c r="K60" s="83"/>
      <c r="L60" s="83"/>
      <c r="M60" s="87"/>
      <c r="N60" s="83"/>
      <c r="O60" s="83"/>
      <c r="P60" s="83"/>
      <c r="Q60" s="83"/>
      <c r="R60" s="83"/>
      <c r="S60" s="83"/>
    </row>
    <row r="61" spans="1:19" x14ac:dyDescent="0.25">
      <c r="A61" s="90"/>
      <c r="B61" s="92" t="s">
        <v>335</v>
      </c>
      <c r="C61">
        <v>7</v>
      </c>
      <c r="D61">
        <v>9</v>
      </c>
      <c r="E61" s="88"/>
      <c r="F61" s="83"/>
      <c r="G61" s="83"/>
      <c r="H61" s="83"/>
      <c r="I61" s="83"/>
      <c r="J61" s="88"/>
      <c r="K61" s="83"/>
      <c r="L61" s="83"/>
      <c r="M61" s="88"/>
      <c r="N61" s="83"/>
      <c r="O61" s="83"/>
      <c r="P61" s="83"/>
      <c r="Q61" s="83"/>
      <c r="R61" s="83"/>
      <c r="S61" s="83"/>
    </row>
    <row r="62" spans="1:19" x14ac:dyDescent="0.25">
      <c r="A62" s="90"/>
      <c r="B62" s="92" t="s">
        <v>338</v>
      </c>
      <c r="C62">
        <v>1</v>
      </c>
      <c r="E62" s="88"/>
      <c r="F62" s="83"/>
      <c r="G62" s="83"/>
      <c r="H62" s="83"/>
      <c r="I62" s="83"/>
      <c r="J62" s="88"/>
      <c r="K62" s="83"/>
      <c r="L62" s="83"/>
      <c r="M62" s="88"/>
      <c r="N62" s="83"/>
      <c r="O62" s="83"/>
      <c r="P62" s="83"/>
      <c r="Q62" s="83"/>
      <c r="R62" s="83"/>
      <c r="S62" s="83"/>
    </row>
    <row r="63" spans="1:19" x14ac:dyDescent="0.25">
      <c r="A63" s="90"/>
      <c r="B63" s="92" t="s">
        <v>341</v>
      </c>
      <c r="C63">
        <v>1</v>
      </c>
      <c r="D63">
        <v>1</v>
      </c>
      <c r="E63" s="88"/>
      <c r="F63" s="83"/>
      <c r="G63" s="83"/>
      <c r="H63" s="83"/>
      <c r="I63" s="83"/>
      <c r="J63" s="88"/>
      <c r="K63" s="83"/>
      <c r="L63" s="83"/>
      <c r="M63" s="88"/>
      <c r="N63" s="83"/>
      <c r="O63" s="83"/>
      <c r="P63" s="83"/>
      <c r="Q63" s="83"/>
      <c r="R63" s="83"/>
      <c r="S63" s="83"/>
    </row>
    <row r="64" spans="1:19" x14ac:dyDescent="0.25">
      <c r="A64" s="90"/>
      <c r="B64" s="92" t="s">
        <v>344</v>
      </c>
      <c r="D64">
        <v>1</v>
      </c>
      <c r="E64" s="88"/>
      <c r="F64" s="83"/>
      <c r="G64" s="83"/>
      <c r="H64" s="83"/>
      <c r="I64" s="83"/>
      <c r="J64" s="88"/>
      <c r="K64" s="83"/>
      <c r="L64" s="83"/>
      <c r="M64" s="88"/>
      <c r="N64" s="83"/>
      <c r="O64" s="83"/>
      <c r="P64" s="83"/>
      <c r="Q64" s="83"/>
      <c r="R64" s="83"/>
      <c r="S64" s="83"/>
    </row>
    <row r="65" spans="1:19" x14ac:dyDescent="0.25">
      <c r="A65" s="90"/>
      <c r="B65" s="92" t="s">
        <v>349</v>
      </c>
      <c r="C65">
        <v>2</v>
      </c>
      <c r="D65">
        <v>7</v>
      </c>
      <c r="E65" s="88"/>
      <c r="F65" s="83"/>
      <c r="G65" s="83"/>
      <c r="H65" s="83"/>
      <c r="I65" s="83"/>
      <c r="J65" s="88"/>
      <c r="K65" s="83"/>
      <c r="L65" s="83"/>
      <c r="M65" s="88"/>
      <c r="N65" s="83"/>
      <c r="O65" s="83"/>
      <c r="P65" s="83"/>
      <c r="Q65" s="83"/>
      <c r="R65" s="83"/>
      <c r="S65" s="83"/>
    </row>
    <row r="66" spans="1:19" x14ac:dyDescent="0.25">
      <c r="A66" s="90"/>
      <c r="B66" s="92" t="s">
        <v>353</v>
      </c>
      <c r="C66">
        <v>1</v>
      </c>
      <c r="E66" s="88"/>
      <c r="F66" s="83"/>
      <c r="G66" s="83"/>
      <c r="H66" s="83"/>
      <c r="I66" s="83"/>
      <c r="J66" s="88"/>
      <c r="K66" s="83"/>
      <c r="L66" s="83"/>
      <c r="M66" s="88"/>
      <c r="N66" s="83"/>
      <c r="O66" s="83"/>
      <c r="P66" s="83"/>
      <c r="Q66" s="83"/>
      <c r="R66" s="83"/>
      <c r="S66" s="83"/>
    </row>
    <row r="67" spans="1:19" x14ac:dyDescent="0.25">
      <c r="A67" s="90"/>
      <c r="B67" s="92" t="s">
        <v>355</v>
      </c>
      <c r="C67">
        <v>6</v>
      </c>
      <c r="D67">
        <v>6</v>
      </c>
      <c r="E67" s="88"/>
      <c r="F67" s="83"/>
      <c r="G67" s="83"/>
      <c r="H67" s="83"/>
      <c r="I67" s="83"/>
      <c r="J67" s="88"/>
      <c r="K67" s="83"/>
      <c r="L67" s="83"/>
      <c r="M67" s="87"/>
      <c r="N67" s="83"/>
      <c r="O67" s="83"/>
      <c r="P67" s="83"/>
      <c r="Q67" s="83"/>
      <c r="R67" s="83"/>
      <c r="S67" s="83"/>
    </row>
    <row r="68" spans="1:19" x14ac:dyDescent="0.25">
      <c r="A68" s="90"/>
      <c r="B68" s="92" t="s">
        <v>357</v>
      </c>
      <c r="C68">
        <v>1</v>
      </c>
      <c r="E68" s="88"/>
      <c r="F68" s="83"/>
      <c r="G68" s="83"/>
      <c r="H68" s="83"/>
      <c r="I68" s="83"/>
      <c r="J68" s="88"/>
      <c r="K68" s="83"/>
      <c r="L68" s="83"/>
      <c r="M68" s="88"/>
      <c r="N68" s="83"/>
      <c r="O68" s="83"/>
      <c r="P68" s="83"/>
      <c r="Q68" s="83"/>
      <c r="R68" s="83"/>
      <c r="S68" s="83"/>
    </row>
    <row r="69" spans="1:19" x14ac:dyDescent="0.25">
      <c r="A69" s="90"/>
      <c r="B69" s="92" t="s">
        <v>358</v>
      </c>
      <c r="C69">
        <v>2</v>
      </c>
      <c r="D69">
        <v>3</v>
      </c>
      <c r="E69" s="87"/>
      <c r="F69" s="83"/>
      <c r="G69" s="83"/>
      <c r="H69" s="83"/>
      <c r="I69" s="83"/>
      <c r="J69" s="88"/>
      <c r="K69" s="83"/>
      <c r="L69" s="83"/>
      <c r="M69" s="88"/>
      <c r="N69" s="83"/>
      <c r="O69" s="83"/>
      <c r="P69" s="83"/>
      <c r="Q69" s="83"/>
      <c r="R69" s="83"/>
      <c r="S69" s="83"/>
    </row>
    <row r="70" spans="1:19" x14ac:dyDescent="0.25">
      <c r="A70" s="90"/>
      <c r="B70" s="92" t="s">
        <v>359</v>
      </c>
      <c r="C70">
        <v>1</v>
      </c>
      <c r="E70" s="88"/>
      <c r="F70" s="83"/>
      <c r="G70" s="83"/>
      <c r="H70" s="83"/>
      <c r="I70" s="83"/>
      <c r="J70" s="88"/>
      <c r="K70" s="83"/>
      <c r="L70" s="83"/>
      <c r="M70" s="88"/>
      <c r="N70" s="83"/>
      <c r="O70" s="83"/>
      <c r="P70" s="83"/>
      <c r="Q70" s="83"/>
      <c r="R70" s="83"/>
      <c r="S70" s="83"/>
    </row>
    <row r="71" spans="1:19" x14ac:dyDescent="0.25">
      <c r="A71" s="90"/>
      <c r="B71" s="92" t="s">
        <v>366</v>
      </c>
      <c r="C71">
        <v>1</v>
      </c>
      <c r="D71">
        <v>3</v>
      </c>
      <c r="E71" s="87"/>
      <c r="F71" s="83"/>
      <c r="G71" s="83"/>
      <c r="H71" s="83"/>
      <c r="I71" s="83"/>
      <c r="J71" s="88"/>
      <c r="K71" s="83"/>
      <c r="L71" s="83"/>
      <c r="M71" s="87"/>
      <c r="N71" s="83"/>
      <c r="O71" s="83"/>
      <c r="P71" s="83"/>
      <c r="Q71" s="83"/>
      <c r="R71" s="83"/>
      <c r="S71" s="83"/>
    </row>
    <row r="72" spans="1:19" x14ac:dyDescent="0.25">
      <c r="A72" s="90"/>
      <c r="B72" s="91" t="s">
        <v>183</v>
      </c>
      <c r="C72" s="86"/>
      <c r="E72" s="88"/>
      <c r="F72" s="83"/>
      <c r="G72" s="83"/>
      <c r="H72" s="83"/>
      <c r="I72" s="83"/>
      <c r="J72" s="87"/>
      <c r="K72" s="83"/>
      <c r="L72" s="83"/>
      <c r="M72" s="88"/>
      <c r="N72" s="83"/>
      <c r="O72" s="83"/>
      <c r="P72" s="83"/>
      <c r="Q72" s="83"/>
      <c r="R72" s="83"/>
      <c r="S72" s="83"/>
    </row>
    <row r="73" spans="1:19" x14ac:dyDescent="0.25">
      <c r="A73" s="90"/>
      <c r="B73" s="92" t="s">
        <v>326</v>
      </c>
      <c r="C73">
        <v>1</v>
      </c>
      <c r="E73" s="87"/>
      <c r="F73" s="83"/>
      <c r="G73" s="83"/>
      <c r="H73" s="83"/>
      <c r="I73" s="83"/>
      <c r="J73" s="88"/>
      <c r="K73" s="83"/>
      <c r="L73" s="83"/>
      <c r="M73" s="88"/>
      <c r="N73" s="83"/>
      <c r="O73" s="83"/>
      <c r="P73" s="83"/>
      <c r="Q73" s="83"/>
      <c r="R73" s="83"/>
      <c r="S73" s="83"/>
    </row>
    <row r="74" spans="1:19" x14ac:dyDescent="0.25">
      <c r="A74" s="90"/>
      <c r="B74" s="92" t="s">
        <v>328</v>
      </c>
      <c r="C74">
        <v>5</v>
      </c>
      <c r="D74">
        <v>2</v>
      </c>
      <c r="E74" s="88"/>
      <c r="F74" s="83"/>
      <c r="G74" s="83"/>
      <c r="H74" s="83"/>
      <c r="I74" s="83"/>
      <c r="J74" s="88"/>
      <c r="K74" s="83"/>
      <c r="L74" s="83"/>
      <c r="M74" s="87"/>
      <c r="N74" s="83"/>
      <c r="O74" s="83"/>
      <c r="P74" s="83"/>
      <c r="Q74" s="83"/>
      <c r="R74" s="83"/>
      <c r="S74" s="83"/>
    </row>
    <row r="75" spans="1:19" x14ac:dyDescent="0.25">
      <c r="A75" s="90"/>
      <c r="B75" s="92" t="s">
        <v>330</v>
      </c>
      <c r="C75">
        <v>2</v>
      </c>
      <c r="E75" s="83"/>
      <c r="F75" s="83"/>
      <c r="G75" s="83"/>
      <c r="H75" s="83"/>
      <c r="I75" s="83"/>
      <c r="J75" s="88"/>
      <c r="K75" s="83"/>
      <c r="L75" s="83"/>
      <c r="M75" s="88"/>
      <c r="N75" s="83"/>
      <c r="O75" s="83"/>
      <c r="P75" s="83"/>
      <c r="Q75" s="83"/>
      <c r="R75" s="83"/>
      <c r="S75" s="83"/>
    </row>
    <row r="76" spans="1:19" x14ac:dyDescent="0.25">
      <c r="A76" s="90"/>
      <c r="B76" s="92" t="s">
        <v>335</v>
      </c>
      <c r="C76">
        <v>2</v>
      </c>
      <c r="E76" s="83"/>
      <c r="F76" s="83"/>
      <c r="G76" s="83"/>
      <c r="H76" s="83"/>
      <c r="I76" s="83"/>
      <c r="J76" s="88"/>
      <c r="K76" s="83"/>
      <c r="L76" s="83"/>
      <c r="M76" s="88"/>
      <c r="N76" s="83"/>
      <c r="O76" s="83"/>
      <c r="P76" s="83"/>
      <c r="Q76" s="83"/>
      <c r="R76" s="83"/>
      <c r="S76" s="83"/>
    </row>
    <row r="77" spans="1:19" x14ac:dyDescent="0.25">
      <c r="A77" s="90"/>
      <c r="B77" s="92" t="s">
        <v>359</v>
      </c>
      <c r="C77">
        <v>1</v>
      </c>
      <c r="E77" s="83"/>
      <c r="F77" s="83"/>
      <c r="G77" s="83"/>
      <c r="H77" s="83"/>
      <c r="I77" s="83"/>
      <c r="J77" s="88"/>
      <c r="K77" s="83"/>
      <c r="L77" s="83"/>
      <c r="M77" s="88"/>
      <c r="N77" s="83"/>
      <c r="O77" s="83"/>
      <c r="P77" s="83"/>
      <c r="Q77" s="83"/>
      <c r="R77" s="83"/>
      <c r="S77" s="83"/>
    </row>
    <row r="78" spans="1:19" x14ac:dyDescent="0.25">
      <c r="A78" s="90"/>
      <c r="B78" s="91" t="s">
        <v>184</v>
      </c>
      <c r="C78" s="86"/>
      <c r="E78" s="83"/>
      <c r="F78" s="83"/>
      <c r="G78" s="83"/>
      <c r="H78" s="83"/>
      <c r="I78" s="83"/>
      <c r="J78" s="87"/>
      <c r="K78" s="83"/>
      <c r="L78" s="83"/>
      <c r="M78" s="88"/>
      <c r="N78" s="83"/>
      <c r="O78" s="83"/>
      <c r="P78" s="83"/>
      <c r="Q78" s="83"/>
      <c r="R78" s="83"/>
      <c r="S78" s="83"/>
    </row>
    <row r="79" spans="1:19" x14ac:dyDescent="0.25">
      <c r="A79" s="90"/>
      <c r="B79" s="92" t="s">
        <v>326</v>
      </c>
      <c r="C79">
        <v>2</v>
      </c>
      <c r="E79" s="83"/>
      <c r="F79" s="83"/>
      <c r="G79" s="83"/>
      <c r="H79" s="83"/>
      <c r="I79" s="83"/>
      <c r="J79" s="88"/>
      <c r="K79" s="83"/>
      <c r="L79" s="83"/>
      <c r="M79" s="88"/>
      <c r="N79" s="83"/>
      <c r="O79" s="83"/>
      <c r="P79" s="83"/>
      <c r="Q79" s="83"/>
      <c r="R79" s="83"/>
      <c r="S79" s="83"/>
    </row>
    <row r="80" spans="1:19" x14ac:dyDescent="0.25">
      <c r="A80" s="90"/>
      <c r="B80" s="92" t="s">
        <v>330</v>
      </c>
      <c r="C80">
        <v>2</v>
      </c>
      <c r="E80" s="83"/>
      <c r="F80" s="83"/>
      <c r="G80" s="83"/>
      <c r="H80" s="83"/>
      <c r="I80" s="83"/>
      <c r="J80" s="88"/>
      <c r="K80" s="83"/>
      <c r="L80" s="83"/>
      <c r="M80" s="88"/>
      <c r="N80" s="83"/>
      <c r="O80" s="83"/>
      <c r="P80" s="83"/>
      <c r="Q80" s="83"/>
      <c r="R80" s="83"/>
      <c r="S80" s="83"/>
    </row>
    <row r="81" spans="1:19" x14ac:dyDescent="0.25">
      <c r="A81" s="90"/>
      <c r="B81" s="92" t="s">
        <v>359</v>
      </c>
      <c r="C81">
        <v>1</v>
      </c>
      <c r="E81" s="83"/>
      <c r="F81" s="83"/>
      <c r="G81" s="83"/>
      <c r="H81" s="83"/>
      <c r="I81" s="83"/>
      <c r="J81" s="88"/>
      <c r="K81" s="83"/>
      <c r="L81" s="83"/>
      <c r="M81" s="88"/>
      <c r="N81" s="83"/>
      <c r="O81" s="83"/>
      <c r="P81" s="83"/>
      <c r="Q81" s="83"/>
      <c r="R81" s="83"/>
      <c r="S81" s="83"/>
    </row>
    <row r="82" spans="1:19" x14ac:dyDescent="0.25">
      <c r="A82" s="90"/>
      <c r="B82" s="91" t="s">
        <v>185</v>
      </c>
      <c r="C82" s="86"/>
      <c r="E82" s="83"/>
      <c r="F82" s="83"/>
      <c r="G82" s="83"/>
      <c r="H82" s="83"/>
      <c r="I82" s="83"/>
      <c r="J82" s="87"/>
      <c r="K82" s="83"/>
      <c r="L82" s="83"/>
      <c r="M82" s="88"/>
      <c r="N82" s="83"/>
      <c r="O82" s="83"/>
      <c r="P82" s="83"/>
      <c r="Q82" s="83"/>
      <c r="R82" s="83"/>
      <c r="S82" s="83"/>
    </row>
    <row r="83" spans="1:19" x14ac:dyDescent="0.25">
      <c r="A83" s="90"/>
      <c r="B83" s="92" t="s">
        <v>325</v>
      </c>
      <c r="C83">
        <v>1</v>
      </c>
      <c r="E83" s="83"/>
      <c r="F83" s="83"/>
      <c r="G83" s="83"/>
      <c r="H83" s="83"/>
      <c r="I83" s="83"/>
      <c r="J83" s="88"/>
      <c r="K83" s="83"/>
      <c r="L83" s="83"/>
      <c r="M83" s="87"/>
      <c r="N83" s="83"/>
      <c r="O83" s="83"/>
      <c r="P83" s="83"/>
      <c r="Q83" s="83"/>
      <c r="R83" s="83"/>
      <c r="S83" s="83"/>
    </row>
    <row r="84" spans="1:19" x14ac:dyDescent="0.25">
      <c r="A84" s="90"/>
      <c r="B84" s="91" t="s">
        <v>186</v>
      </c>
      <c r="C84" s="86"/>
      <c r="E84" s="83"/>
      <c r="F84" s="83"/>
      <c r="G84" s="83"/>
      <c r="H84" s="83"/>
      <c r="I84" s="83"/>
      <c r="J84" s="87"/>
      <c r="K84" s="83"/>
      <c r="L84" s="83"/>
      <c r="M84" s="88"/>
      <c r="N84" s="83"/>
      <c r="O84" s="83"/>
      <c r="P84" s="83"/>
      <c r="Q84" s="83"/>
      <c r="R84" s="83"/>
      <c r="S84" s="83"/>
    </row>
    <row r="85" spans="1:19" x14ac:dyDescent="0.25">
      <c r="A85" s="90"/>
      <c r="B85" s="92" t="s">
        <v>359</v>
      </c>
      <c r="C85">
        <v>1</v>
      </c>
      <c r="E85" s="83"/>
      <c r="F85" s="83"/>
      <c r="G85" s="83"/>
      <c r="H85" s="83"/>
      <c r="I85" s="83"/>
      <c r="J85" s="88"/>
      <c r="K85" s="83"/>
      <c r="L85" s="83"/>
      <c r="M85" s="88"/>
      <c r="N85" s="83"/>
      <c r="O85" s="83"/>
      <c r="P85" s="83"/>
      <c r="Q85" s="83"/>
      <c r="R85" s="83"/>
      <c r="S85" s="83"/>
    </row>
    <row r="86" spans="1:19" x14ac:dyDescent="0.25">
      <c r="A86" s="90"/>
      <c r="B86" s="91" t="s">
        <v>192</v>
      </c>
      <c r="C86" s="86"/>
      <c r="E86" s="83"/>
      <c r="F86" s="83"/>
      <c r="G86" s="83"/>
      <c r="H86" s="83"/>
      <c r="I86" s="83"/>
      <c r="J86" s="87"/>
      <c r="K86" s="83"/>
      <c r="L86" s="83"/>
      <c r="M86" s="87"/>
      <c r="N86" s="83"/>
      <c r="O86" s="83"/>
      <c r="P86" s="83"/>
      <c r="Q86" s="83"/>
      <c r="R86" s="83"/>
      <c r="S86" s="83"/>
    </row>
    <row r="87" spans="1:19" x14ac:dyDescent="0.25">
      <c r="A87" s="90"/>
      <c r="B87" s="92" t="s">
        <v>321</v>
      </c>
      <c r="C87">
        <v>1</v>
      </c>
      <c r="E87" s="83"/>
      <c r="F87" s="83"/>
      <c r="G87" s="83"/>
      <c r="H87" s="83"/>
      <c r="I87" s="83"/>
      <c r="J87" s="88"/>
      <c r="K87" s="83"/>
      <c r="L87" s="83"/>
      <c r="M87" s="88"/>
      <c r="N87" s="83"/>
      <c r="O87" s="83"/>
      <c r="P87" s="83"/>
      <c r="Q87" s="83"/>
      <c r="R87" s="83"/>
      <c r="S87" s="83"/>
    </row>
    <row r="88" spans="1:19" x14ac:dyDescent="0.25">
      <c r="A88" s="90"/>
      <c r="B88" s="91" t="s">
        <v>214</v>
      </c>
      <c r="C88" s="86"/>
      <c r="E88" s="83"/>
      <c r="F88" s="83"/>
      <c r="G88" s="83"/>
      <c r="H88" s="83"/>
      <c r="I88" s="83"/>
      <c r="J88" s="87"/>
      <c r="K88" s="83"/>
      <c r="L88" s="83"/>
      <c r="M88" s="88"/>
      <c r="N88" s="83"/>
      <c r="O88" s="83"/>
      <c r="P88" s="83"/>
      <c r="Q88" s="83"/>
      <c r="R88" s="83"/>
      <c r="S88" s="83"/>
    </row>
    <row r="89" spans="1:19" x14ac:dyDescent="0.25">
      <c r="A89" s="90"/>
      <c r="B89" s="92" t="s">
        <v>349</v>
      </c>
      <c r="C89">
        <v>1</v>
      </c>
      <c r="D89">
        <v>1</v>
      </c>
      <c r="E89" s="83"/>
      <c r="F89" s="83"/>
      <c r="G89" s="83"/>
      <c r="H89" s="83"/>
      <c r="I89" s="83"/>
      <c r="J89" s="88"/>
      <c r="K89" s="83"/>
      <c r="L89" s="83"/>
      <c r="M89" s="87"/>
      <c r="N89" s="83"/>
      <c r="O89" s="83"/>
      <c r="P89" s="83"/>
      <c r="Q89" s="83"/>
      <c r="R89" s="83"/>
      <c r="S89" s="83"/>
    </row>
    <row r="90" spans="1:19" x14ac:dyDescent="0.25">
      <c r="A90" s="90"/>
      <c r="B90" s="92" t="s">
        <v>353</v>
      </c>
      <c r="C90">
        <v>1</v>
      </c>
      <c r="E90" s="83"/>
      <c r="F90" s="83"/>
      <c r="G90" s="83"/>
      <c r="H90" s="83"/>
      <c r="I90" s="83"/>
      <c r="J90" s="88"/>
      <c r="K90" s="83"/>
      <c r="L90" s="83"/>
      <c r="M90" s="88"/>
      <c r="N90" s="83"/>
      <c r="O90" s="83"/>
      <c r="P90" s="83"/>
      <c r="Q90" s="83"/>
      <c r="R90" s="83"/>
      <c r="S90" s="83"/>
    </row>
    <row r="91" spans="1:19" x14ac:dyDescent="0.25">
      <c r="A91" s="90"/>
      <c r="B91" s="91" t="s">
        <v>216</v>
      </c>
      <c r="C91" s="86"/>
      <c r="E91" s="83"/>
      <c r="F91" s="83"/>
      <c r="G91" s="83"/>
      <c r="H91" s="83"/>
      <c r="I91" s="83"/>
      <c r="J91" s="87"/>
      <c r="K91" s="83"/>
      <c r="L91" s="83"/>
      <c r="M91" s="88"/>
      <c r="N91" s="83"/>
      <c r="O91" s="83"/>
      <c r="P91" s="83"/>
      <c r="Q91" s="83"/>
      <c r="R91" s="83"/>
      <c r="S91" s="83"/>
    </row>
    <row r="92" spans="1:19" x14ac:dyDescent="0.25">
      <c r="A92" s="90"/>
      <c r="B92" s="92" t="s">
        <v>327</v>
      </c>
      <c r="C92">
        <v>1</v>
      </c>
      <c r="E92" s="83"/>
      <c r="F92" s="83"/>
      <c r="G92" s="83"/>
      <c r="H92" s="83"/>
      <c r="I92" s="83"/>
      <c r="J92" s="88"/>
      <c r="K92" s="83"/>
      <c r="L92" s="83"/>
      <c r="M92" s="88"/>
      <c r="N92" s="83"/>
      <c r="O92" s="83"/>
      <c r="P92" s="83"/>
      <c r="Q92" s="83"/>
      <c r="R92" s="83"/>
      <c r="S92" s="83"/>
    </row>
    <row r="93" spans="1:19" x14ac:dyDescent="0.25">
      <c r="A93" s="90"/>
      <c r="B93" s="91" t="s">
        <v>220</v>
      </c>
      <c r="C93" s="86"/>
      <c r="E93" s="83"/>
      <c r="F93" s="83"/>
      <c r="G93" s="83"/>
      <c r="H93" s="83"/>
      <c r="I93" s="83"/>
      <c r="J93" s="87"/>
      <c r="K93" s="83"/>
      <c r="L93" s="83"/>
      <c r="M93" s="87"/>
      <c r="N93" s="83"/>
      <c r="O93" s="83"/>
      <c r="P93" s="83"/>
      <c r="Q93" s="83"/>
      <c r="R93" s="83"/>
      <c r="S93" s="83"/>
    </row>
    <row r="94" spans="1:19" x14ac:dyDescent="0.25">
      <c r="A94" s="90"/>
      <c r="B94" s="92" t="s">
        <v>328</v>
      </c>
      <c r="C94">
        <v>2</v>
      </c>
      <c r="E94" s="83"/>
      <c r="F94" s="83"/>
      <c r="G94" s="83"/>
      <c r="H94" s="83"/>
      <c r="I94" s="83"/>
      <c r="J94" s="88"/>
      <c r="K94" s="83"/>
      <c r="L94" s="83"/>
      <c r="M94" s="88"/>
      <c r="N94" s="83"/>
      <c r="O94" s="83"/>
      <c r="P94" s="83"/>
      <c r="Q94" s="83"/>
      <c r="R94" s="83"/>
      <c r="S94" s="83"/>
    </row>
    <row r="95" spans="1:19" x14ac:dyDescent="0.25">
      <c r="A95" s="90"/>
      <c r="B95" s="91" t="s">
        <v>230</v>
      </c>
      <c r="C95" s="86"/>
      <c r="E95" s="83"/>
      <c r="F95" s="83"/>
      <c r="G95" s="83"/>
      <c r="H95" s="83"/>
      <c r="I95" s="83"/>
      <c r="J95" s="87"/>
      <c r="K95" s="83"/>
      <c r="L95" s="83"/>
      <c r="M95" s="88"/>
      <c r="N95" s="83"/>
      <c r="O95" s="83"/>
      <c r="P95" s="83"/>
      <c r="Q95" s="83"/>
      <c r="R95" s="83"/>
      <c r="S95" s="83"/>
    </row>
    <row r="96" spans="1:19" x14ac:dyDescent="0.25">
      <c r="A96" s="90"/>
      <c r="B96" s="92" t="s">
        <v>325</v>
      </c>
      <c r="C96">
        <v>1</v>
      </c>
      <c r="E96" s="83"/>
      <c r="F96" s="83"/>
      <c r="G96" s="83"/>
      <c r="H96" s="83"/>
      <c r="I96" s="83"/>
      <c r="J96" s="88"/>
      <c r="K96" s="83"/>
      <c r="L96" s="83"/>
      <c r="M96" s="88"/>
      <c r="N96" s="83"/>
      <c r="O96" s="83"/>
      <c r="P96" s="83"/>
      <c r="Q96" s="83"/>
      <c r="R96" s="83"/>
      <c r="S96" s="83"/>
    </row>
    <row r="97" spans="1:19" x14ac:dyDescent="0.25">
      <c r="A97" s="90"/>
      <c r="B97" s="92" t="s">
        <v>328</v>
      </c>
      <c r="C97">
        <v>2</v>
      </c>
      <c r="D97">
        <v>1</v>
      </c>
      <c r="E97" s="83"/>
      <c r="F97" s="83"/>
      <c r="G97" s="83"/>
      <c r="H97" s="83"/>
      <c r="I97" s="83"/>
      <c r="J97" s="88"/>
      <c r="K97" s="83"/>
      <c r="L97" s="83"/>
      <c r="M97" s="87"/>
      <c r="N97" s="83"/>
      <c r="O97" s="83"/>
      <c r="P97" s="83"/>
      <c r="Q97" s="83"/>
      <c r="R97" s="83"/>
      <c r="S97" s="83"/>
    </row>
    <row r="98" spans="1:19" x14ac:dyDescent="0.25">
      <c r="A98" s="90"/>
      <c r="B98" s="91" t="s">
        <v>231</v>
      </c>
      <c r="C98" s="86"/>
      <c r="E98" s="83"/>
      <c r="F98" s="83"/>
      <c r="G98" s="83"/>
      <c r="H98" s="83"/>
      <c r="I98" s="83"/>
      <c r="J98" s="87"/>
      <c r="K98" s="83"/>
      <c r="L98" s="83"/>
      <c r="M98" s="88"/>
      <c r="N98" s="83"/>
      <c r="O98" s="83"/>
      <c r="P98" s="83"/>
      <c r="Q98" s="83"/>
      <c r="R98" s="83"/>
      <c r="S98" s="83"/>
    </row>
    <row r="99" spans="1:19" x14ac:dyDescent="0.25">
      <c r="A99" s="90"/>
      <c r="B99" s="92" t="s">
        <v>325</v>
      </c>
      <c r="C99">
        <v>1</v>
      </c>
      <c r="E99" s="83"/>
      <c r="F99" s="83"/>
      <c r="G99" s="83"/>
      <c r="H99" s="83"/>
      <c r="I99" s="83"/>
      <c r="J99" s="88"/>
      <c r="K99" s="83"/>
      <c r="L99" s="83"/>
      <c r="M99" s="88"/>
      <c r="N99" s="83"/>
      <c r="O99" s="83"/>
      <c r="P99" s="83"/>
      <c r="Q99" s="83"/>
      <c r="R99" s="83"/>
      <c r="S99" s="83"/>
    </row>
    <row r="100" spans="1:19" x14ac:dyDescent="0.25">
      <c r="A100" s="90"/>
      <c r="B100" s="91" t="s">
        <v>234</v>
      </c>
      <c r="C100" s="86"/>
      <c r="E100" s="87"/>
      <c r="F100" s="83"/>
      <c r="G100" s="83"/>
      <c r="H100" s="83"/>
      <c r="I100" s="83"/>
      <c r="J100" s="87"/>
      <c r="K100" s="83"/>
      <c r="L100" s="83"/>
      <c r="M100" s="88"/>
      <c r="N100" s="83"/>
      <c r="O100" s="83"/>
      <c r="P100" s="83"/>
      <c r="Q100" s="83"/>
      <c r="R100" s="83"/>
      <c r="S100" s="83"/>
    </row>
    <row r="101" spans="1:19" x14ac:dyDescent="0.25">
      <c r="A101" s="90"/>
      <c r="B101" s="92" t="s">
        <v>329</v>
      </c>
      <c r="C101">
        <v>205</v>
      </c>
      <c r="D101">
        <v>200</v>
      </c>
      <c r="E101" s="88"/>
      <c r="F101" s="83"/>
      <c r="G101" s="83"/>
      <c r="H101" s="83"/>
      <c r="I101" s="83"/>
      <c r="J101" s="88"/>
      <c r="K101" s="83"/>
      <c r="L101" s="83"/>
      <c r="M101" s="88"/>
      <c r="N101" s="83"/>
      <c r="O101" s="83"/>
      <c r="P101" s="83"/>
      <c r="Q101" s="83"/>
      <c r="R101" s="83"/>
      <c r="S101" s="83"/>
    </row>
    <row r="102" spans="1:19" x14ac:dyDescent="0.25">
      <c r="A102" s="90"/>
      <c r="B102" s="92" t="s">
        <v>360</v>
      </c>
      <c r="C102">
        <v>4</v>
      </c>
      <c r="D102">
        <v>10</v>
      </c>
      <c r="E102" s="88"/>
      <c r="F102" s="83"/>
      <c r="G102" s="83"/>
      <c r="H102" s="83"/>
      <c r="I102" s="83"/>
      <c r="J102" s="88"/>
      <c r="K102" s="83"/>
      <c r="L102" s="83"/>
      <c r="M102" s="88"/>
      <c r="N102" s="83"/>
      <c r="O102" s="83"/>
      <c r="P102" s="83"/>
      <c r="Q102" s="83"/>
      <c r="R102" s="83"/>
      <c r="S102" s="83"/>
    </row>
    <row r="103" spans="1:19" x14ac:dyDescent="0.25">
      <c r="A103" s="90"/>
      <c r="B103" s="92" t="s">
        <v>361</v>
      </c>
      <c r="C103">
        <v>5</v>
      </c>
      <c r="D103">
        <v>5</v>
      </c>
      <c r="E103" s="88"/>
      <c r="F103" s="83"/>
      <c r="G103" s="83"/>
      <c r="H103" s="83"/>
      <c r="I103" s="83"/>
      <c r="J103" s="88"/>
      <c r="K103" s="83"/>
      <c r="L103" s="83"/>
      <c r="M103" s="88"/>
      <c r="N103" s="83"/>
      <c r="O103" s="83"/>
      <c r="P103" s="83"/>
      <c r="Q103" s="83"/>
      <c r="R103" s="83"/>
      <c r="S103" s="83"/>
    </row>
    <row r="104" spans="1:19" x14ac:dyDescent="0.25">
      <c r="A104" s="90"/>
      <c r="B104" s="92" t="s">
        <v>364</v>
      </c>
      <c r="C104">
        <v>17</v>
      </c>
      <c r="D104">
        <v>24</v>
      </c>
      <c r="E104" s="88"/>
      <c r="F104" s="83"/>
      <c r="G104" s="83"/>
      <c r="H104" s="83"/>
      <c r="I104" s="83"/>
      <c r="J104" s="88"/>
      <c r="K104" s="83"/>
      <c r="L104" s="83"/>
      <c r="M104" s="88"/>
      <c r="N104" s="83"/>
      <c r="O104" s="83"/>
      <c r="P104" s="83"/>
      <c r="Q104" s="83"/>
      <c r="R104" s="83"/>
      <c r="S104" s="83"/>
    </row>
    <row r="105" spans="1:19" x14ac:dyDescent="0.25">
      <c r="A105" s="90"/>
      <c r="B105" s="92" t="s">
        <v>367</v>
      </c>
      <c r="C105">
        <v>36</v>
      </c>
      <c r="D105">
        <v>40</v>
      </c>
      <c r="E105" s="88"/>
      <c r="F105" s="83"/>
      <c r="G105" s="83"/>
      <c r="H105" s="83"/>
      <c r="I105" s="83"/>
      <c r="J105" s="88"/>
      <c r="K105" s="83"/>
      <c r="L105" s="83"/>
      <c r="M105" s="88"/>
      <c r="N105" s="83"/>
      <c r="O105" s="83"/>
      <c r="P105" s="83"/>
      <c r="Q105" s="83"/>
      <c r="R105" s="83"/>
      <c r="S105" s="83"/>
    </row>
    <row r="106" spans="1:19" x14ac:dyDescent="0.25">
      <c r="A106" s="90"/>
      <c r="B106" s="91" t="s">
        <v>235</v>
      </c>
      <c r="C106" s="86"/>
      <c r="E106" s="87"/>
      <c r="F106" s="83"/>
      <c r="G106" s="83"/>
      <c r="H106" s="83"/>
      <c r="I106" s="83"/>
      <c r="J106" s="87"/>
      <c r="K106" s="83"/>
      <c r="L106" s="83"/>
      <c r="M106" s="87"/>
      <c r="N106" s="83"/>
      <c r="O106" s="83"/>
      <c r="P106" s="83"/>
      <c r="Q106" s="83"/>
      <c r="R106" s="83"/>
      <c r="S106" s="83"/>
    </row>
    <row r="107" spans="1:19" x14ac:dyDescent="0.25">
      <c r="A107" s="90"/>
      <c r="B107" s="92" t="s">
        <v>329</v>
      </c>
      <c r="C107">
        <v>24</v>
      </c>
      <c r="D107">
        <v>19</v>
      </c>
      <c r="E107" s="88"/>
      <c r="F107" s="83"/>
      <c r="G107" s="83"/>
      <c r="H107" s="83"/>
      <c r="I107" s="83"/>
      <c r="J107" s="88"/>
      <c r="K107" s="83"/>
      <c r="L107" s="83"/>
      <c r="M107" s="88"/>
      <c r="N107" s="83"/>
      <c r="O107" s="83"/>
      <c r="P107" s="83"/>
      <c r="Q107" s="83"/>
      <c r="R107" s="83"/>
      <c r="S107" s="83"/>
    </row>
    <row r="108" spans="1:19" x14ac:dyDescent="0.25">
      <c r="A108" s="90"/>
      <c r="B108" s="92" t="s">
        <v>347</v>
      </c>
      <c r="C108">
        <v>9</v>
      </c>
      <c r="D108">
        <v>4</v>
      </c>
      <c r="E108" s="88"/>
      <c r="F108" s="83"/>
      <c r="G108" s="83"/>
      <c r="H108" s="83"/>
      <c r="I108" s="83"/>
      <c r="J108" s="88"/>
      <c r="K108" s="83"/>
      <c r="L108" s="83"/>
      <c r="M108" s="88"/>
      <c r="N108" s="83"/>
      <c r="O108" s="83"/>
      <c r="P108" s="83"/>
      <c r="Q108" s="83"/>
      <c r="R108" s="83"/>
      <c r="S108" s="83"/>
    </row>
    <row r="109" spans="1:19" x14ac:dyDescent="0.25">
      <c r="A109" s="90"/>
      <c r="B109" s="92" t="s">
        <v>351</v>
      </c>
      <c r="C109">
        <v>3</v>
      </c>
      <c r="D109">
        <v>4</v>
      </c>
      <c r="E109" s="88"/>
      <c r="F109" s="83"/>
      <c r="G109" s="83"/>
      <c r="H109" s="83"/>
      <c r="I109" s="83"/>
      <c r="J109" s="88"/>
      <c r="K109" s="83"/>
      <c r="L109" s="83"/>
      <c r="M109" s="88"/>
      <c r="N109" s="83"/>
      <c r="O109" s="83"/>
      <c r="P109" s="83"/>
      <c r="Q109" s="83"/>
      <c r="R109" s="83"/>
      <c r="S109" s="83"/>
    </row>
    <row r="110" spans="1:19" x14ac:dyDescent="0.25">
      <c r="A110" s="90"/>
      <c r="B110" s="91" t="s">
        <v>236</v>
      </c>
      <c r="C110" s="86"/>
      <c r="E110" s="87"/>
      <c r="F110" s="83"/>
      <c r="G110" s="83"/>
      <c r="H110" s="83"/>
      <c r="I110" s="83"/>
      <c r="J110" s="87"/>
      <c r="K110" s="83"/>
      <c r="L110" s="83"/>
      <c r="M110" s="87"/>
      <c r="N110" s="83"/>
      <c r="O110" s="83"/>
      <c r="P110" s="83"/>
      <c r="Q110" s="83"/>
      <c r="R110" s="83"/>
      <c r="S110" s="83"/>
    </row>
    <row r="111" spans="1:19" x14ac:dyDescent="0.25">
      <c r="A111" s="90"/>
      <c r="B111" s="92" t="s">
        <v>349</v>
      </c>
      <c r="C111">
        <v>1</v>
      </c>
      <c r="E111" s="88"/>
      <c r="F111" s="83"/>
      <c r="G111" s="83"/>
      <c r="H111" s="83"/>
      <c r="I111" s="83"/>
      <c r="J111" s="88"/>
      <c r="K111" s="83"/>
      <c r="L111" s="83"/>
      <c r="M111" s="88"/>
      <c r="N111" s="83"/>
      <c r="O111" s="83"/>
      <c r="P111" s="83"/>
      <c r="Q111" s="83"/>
      <c r="R111" s="83"/>
      <c r="S111" s="83"/>
    </row>
    <row r="112" spans="1:19" x14ac:dyDescent="0.25">
      <c r="A112" s="90"/>
      <c r="B112" s="92" t="s">
        <v>354</v>
      </c>
      <c r="C112">
        <v>12</v>
      </c>
      <c r="D112">
        <v>12</v>
      </c>
      <c r="E112" s="88"/>
      <c r="F112" s="83"/>
      <c r="G112" s="83"/>
      <c r="H112" s="83"/>
      <c r="I112" s="83"/>
      <c r="J112" s="88"/>
      <c r="K112" s="83"/>
      <c r="L112" s="83"/>
      <c r="M112" s="88"/>
      <c r="N112" s="83"/>
      <c r="O112" s="83"/>
      <c r="P112" s="83"/>
      <c r="Q112" s="83"/>
      <c r="R112" s="83"/>
      <c r="S112" s="83"/>
    </row>
    <row r="113" spans="1:19" x14ac:dyDescent="0.25">
      <c r="A113" s="90"/>
      <c r="B113" s="92" t="s">
        <v>360</v>
      </c>
      <c r="C113">
        <v>22</v>
      </c>
      <c r="D113">
        <v>19</v>
      </c>
      <c r="E113" s="87"/>
      <c r="F113" s="83"/>
      <c r="G113" s="83"/>
      <c r="H113" s="83"/>
      <c r="I113" s="83"/>
      <c r="J113" s="88"/>
      <c r="K113" s="83"/>
      <c r="L113" s="83"/>
      <c r="M113" s="88"/>
      <c r="N113" s="83"/>
      <c r="O113" s="83"/>
      <c r="P113" s="83"/>
      <c r="Q113" s="83"/>
      <c r="R113" s="83"/>
      <c r="S113" s="83"/>
    </row>
    <row r="114" spans="1:19" x14ac:dyDescent="0.25">
      <c r="A114" s="90"/>
      <c r="B114" s="91" t="s">
        <v>237</v>
      </c>
      <c r="C114" s="86"/>
      <c r="E114" s="88"/>
      <c r="F114" s="83"/>
      <c r="G114" s="83"/>
      <c r="H114" s="83"/>
      <c r="I114" s="83"/>
      <c r="J114" s="87"/>
      <c r="K114" s="83"/>
      <c r="L114" s="83"/>
      <c r="M114" s="88"/>
      <c r="N114" s="83"/>
      <c r="O114" s="83"/>
      <c r="P114" s="83"/>
      <c r="Q114" s="83"/>
      <c r="R114" s="83"/>
      <c r="S114" s="83"/>
    </row>
    <row r="115" spans="1:19" x14ac:dyDescent="0.25">
      <c r="A115" s="90"/>
      <c r="B115" s="92" t="s">
        <v>329</v>
      </c>
      <c r="C115">
        <v>3</v>
      </c>
      <c r="D115">
        <v>3</v>
      </c>
      <c r="E115" s="88"/>
      <c r="F115" s="83"/>
      <c r="G115" s="83"/>
      <c r="H115" s="83"/>
      <c r="I115" s="83"/>
      <c r="J115" s="88"/>
      <c r="K115" s="83"/>
      <c r="L115" s="83"/>
      <c r="M115" s="88"/>
      <c r="N115" s="83"/>
      <c r="O115" s="83"/>
      <c r="P115" s="83"/>
      <c r="Q115" s="83"/>
      <c r="R115" s="83"/>
      <c r="S115" s="83"/>
    </row>
    <row r="116" spans="1:19" x14ac:dyDescent="0.25">
      <c r="A116" s="90"/>
      <c r="B116" s="92" t="s">
        <v>347</v>
      </c>
      <c r="C116">
        <v>11</v>
      </c>
      <c r="D116">
        <v>7</v>
      </c>
      <c r="E116" s="88"/>
      <c r="F116" s="83"/>
      <c r="G116" s="83"/>
      <c r="H116" s="83"/>
      <c r="I116" s="83"/>
      <c r="J116" s="88"/>
      <c r="K116" s="83"/>
      <c r="L116" s="83"/>
      <c r="M116" s="89"/>
      <c r="N116" s="83"/>
      <c r="O116" s="83"/>
      <c r="P116" s="83"/>
      <c r="Q116" s="83"/>
      <c r="R116" s="83"/>
      <c r="S116" s="83"/>
    </row>
    <row r="117" spans="1:19" x14ac:dyDescent="0.25">
      <c r="A117" s="90"/>
      <c r="B117" s="92" t="s">
        <v>348</v>
      </c>
      <c r="C117">
        <v>13</v>
      </c>
      <c r="D117">
        <v>16</v>
      </c>
      <c r="E117" s="88"/>
      <c r="F117" s="83"/>
      <c r="G117" s="83"/>
      <c r="H117" s="83"/>
      <c r="I117" s="83"/>
      <c r="J117" s="88"/>
      <c r="K117" s="83"/>
      <c r="L117" s="83"/>
      <c r="M117" s="83"/>
      <c r="N117" s="83"/>
      <c r="O117" s="83"/>
      <c r="P117" s="83"/>
      <c r="Q117" s="83"/>
      <c r="R117" s="83"/>
      <c r="S117" s="83"/>
    </row>
    <row r="118" spans="1:19" x14ac:dyDescent="0.25">
      <c r="A118" s="90"/>
      <c r="B118" s="92" t="s">
        <v>349</v>
      </c>
      <c r="C118">
        <v>11</v>
      </c>
      <c r="D118">
        <v>14</v>
      </c>
      <c r="E118" s="88"/>
      <c r="F118" s="83"/>
      <c r="G118" s="83"/>
      <c r="H118" s="83"/>
      <c r="I118" s="83"/>
      <c r="J118" s="88"/>
      <c r="K118" s="83"/>
      <c r="L118" s="83"/>
      <c r="M118" s="83"/>
      <c r="N118" s="83"/>
      <c r="O118" s="83"/>
      <c r="P118" s="83"/>
      <c r="Q118" s="83"/>
      <c r="R118" s="83"/>
      <c r="S118" s="83"/>
    </row>
    <row r="119" spans="1:19" x14ac:dyDescent="0.25">
      <c r="A119" s="90"/>
      <c r="B119" s="92" t="s">
        <v>351</v>
      </c>
      <c r="C119">
        <v>10</v>
      </c>
      <c r="D119">
        <v>8</v>
      </c>
      <c r="E119" s="88"/>
      <c r="F119" s="83"/>
      <c r="G119" s="83"/>
      <c r="H119" s="83"/>
      <c r="I119" s="83"/>
      <c r="J119" s="88"/>
      <c r="K119" s="83"/>
      <c r="L119" s="83"/>
      <c r="M119" s="83"/>
      <c r="N119" s="83"/>
      <c r="O119" s="83"/>
      <c r="P119" s="83"/>
      <c r="Q119" s="83"/>
      <c r="R119" s="83"/>
      <c r="S119" s="83"/>
    </row>
    <row r="120" spans="1:19" x14ac:dyDescent="0.25">
      <c r="A120" s="90"/>
      <c r="B120" s="92" t="s">
        <v>360</v>
      </c>
      <c r="C120">
        <v>12</v>
      </c>
      <c r="D120">
        <v>19</v>
      </c>
      <c r="E120" s="88"/>
      <c r="F120" s="83"/>
      <c r="G120" s="83"/>
      <c r="H120" s="83"/>
      <c r="I120" s="83"/>
      <c r="J120" s="88"/>
      <c r="K120" s="83"/>
      <c r="L120" s="83"/>
      <c r="M120" s="83"/>
      <c r="N120" s="83"/>
      <c r="O120" s="83"/>
      <c r="P120" s="83"/>
      <c r="Q120" s="83"/>
      <c r="R120" s="83"/>
      <c r="S120" s="83"/>
    </row>
    <row r="121" spans="1:19" x14ac:dyDescent="0.25">
      <c r="A121" s="90"/>
      <c r="B121" s="92" t="s">
        <v>364</v>
      </c>
      <c r="C121">
        <v>18</v>
      </c>
      <c r="D121">
        <v>21</v>
      </c>
      <c r="E121" s="88"/>
      <c r="F121" s="83"/>
      <c r="G121" s="83"/>
      <c r="H121" s="83"/>
      <c r="I121" s="83"/>
      <c r="J121" s="88"/>
      <c r="K121" s="83"/>
      <c r="L121" s="83"/>
      <c r="M121" s="83"/>
      <c r="N121" s="83"/>
      <c r="O121" s="83"/>
      <c r="P121" s="83"/>
      <c r="Q121" s="83"/>
      <c r="R121" s="83"/>
      <c r="S121" s="83"/>
    </row>
    <row r="122" spans="1:19" x14ac:dyDescent="0.25">
      <c r="A122" s="90"/>
      <c r="B122" s="92" t="s">
        <v>368</v>
      </c>
      <c r="C122">
        <v>19</v>
      </c>
      <c r="D122">
        <v>14</v>
      </c>
      <c r="E122" s="87"/>
      <c r="F122" s="83"/>
      <c r="G122" s="83"/>
      <c r="H122" s="83"/>
      <c r="I122" s="83"/>
      <c r="J122" s="88"/>
      <c r="K122" s="83"/>
      <c r="L122" s="83"/>
      <c r="M122" s="83"/>
      <c r="N122" s="83"/>
      <c r="O122" s="83"/>
      <c r="P122" s="83"/>
      <c r="Q122" s="83"/>
      <c r="R122" s="83"/>
      <c r="S122" s="83"/>
    </row>
    <row r="123" spans="1:19" x14ac:dyDescent="0.25">
      <c r="A123" s="90"/>
      <c r="B123" s="91" t="s">
        <v>238</v>
      </c>
      <c r="C123" s="86"/>
      <c r="E123" s="88"/>
      <c r="F123" s="83"/>
      <c r="G123" s="83"/>
      <c r="H123" s="83"/>
      <c r="I123" s="83"/>
      <c r="J123" s="87"/>
      <c r="K123" s="83"/>
      <c r="L123" s="83"/>
      <c r="M123" s="83"/>
      <c r="N123" s="83"/>
      <c r="O123" s="83"/>
      <c r="P123" s="83"/>
      <c r="Q123" s="83"/>
      <c r="R123" s="83"/>
      <c r="S123" s="83"/>
    </row>
    <row r="124" spans="1:19" x14ac:dyDescent="0.25">
      <c r="A124" s="90"/>
      <c r="B124" s="92" t="s">
        <v>348</v>
      </c>
      <c r="C124">
        <v>3</v>
      </c>
      <c r="D124">
        <v>1</v>
      </c>
      <c r="E124" s="88"/>
      <c r="F124" s="83"/>
      <c r="G124" s="83"/>
      <c r="H124" s="83"/>
      <c r="I124" s="83"/>
      <c r="J124" s="88"/>
      <c r="K124" s="83"/>
      <c r="L124" s="83"/>
      <c r="M124" s="83"/>
      <c r="N124" s="83"/>
      <c r="O124" s="83"/>
      <c r="P124" s="83"/>
      <c r="Q124" s="83"/>
      <c r="R124" s="83"/>
      <c r="S124" s="83"/>
    </row>
    <row r="125" spans="1:19" x14ac:dyDescent="0.25">
      <c r="A125" s="90"/>
      <c r="B125" s="92" t="s">
        <v>368</v>
      </c>
      <c r="C125">
        <v>5</v>
      </c>
      <c r="D125">
        <v>1</v>
      </c>
      <c r="E125" s="87"/>
      <c r="F125" s="83"/>
      <c r="G125" s="83"/>
      <c r="H125" s="83"/>
      <c r="I125" s="83"/>
      <c r="J125" s="88"/>
      <c r="K125" s="83"/>
      <c r="L125" s="83"/>
      <c r="M125" s="83"/>
      <c r="N125" s="83"/>
      <c r="O125" s="83"/>
      <c r="P125" s="83"/>
      <c r="Q125" s="83"/>
      <c r="R125" s="83"/>
      <c r="S125" s="83"/>
    </row>
    <row r="126" spans="1:19" x14ac:dyDescent="0.25">
      <c r="A126" s="90"/>
      <c r="B126" s="91" t="s">
        <v>239</v>
      </c>
      <c r="C126" s="86"/>
      <c r="E126" s="88"/>
      <c r="F126" s="83"/>
      <c r="G126" s="83"/>
      <c r="H126" s="83"/>
      <c r="I126" s="83"/>
      <c r="J126" s="87"/>
      <c r="K126" s="83"/>
      <c r="L126" s="83"/>
      <c r="M126" s="83"/>
      <c r="N126" s="83"/>
      <c r="O126" s="83"/>
      <c r="P126" s="83"/>
      <c r="Q126" s="83"/>
      <c r="R126" s="83"/>
      <c r="S126" s="83"/>
    </row>
    <row r="127" spans="1:19" x14ac:dyDescent="0.25">
      <c r="A127" s="90"/>
      <c r="B127" s="92" t="s">
        <v>329</v>
      </c>
      <c r="C127">
        <v>5</v>
      </c>
      <c r="D127">
        <v>1</v>
      </c>
      <c r="E127" s="88"/>
      <c r="F127" s="83"/>
      <c r="G127" s="83"/>
      <c r="H127" s="83"/>
      <c r="I127" s="83"/>
      <c r="J127" s="88"/>
      <c r="K127" s="83"/>
      <c r="L127" s="83"/>
      <c r="M127" s="83"/>
      <c r="N127" s="83"/>
      <c r="O127" s="83"/>
      <c r="P127" s="83"/>
      <c r="Q127" s="83"/>
      <c r="R127" s="83"/>
      <c r="S127" s="83"/>
    </row>
    <row r="128" spans="1:19" x14ac:dyDescent="0.25">
      <c r="A128" s="90"/>
      <c r="B128" s="92" t="s">
        <v>360</v>
      </c>
      <c r="C128">
        <v>2</v>
      </c>
      <c r="D128">
        <v>1</v>
      </c>
      <c r="E128" s="87"/>
      <c r="F128" s="83"/>
      <c r="G128" s="83"/>
      <c r="H128" s="83"/>
      <c r="I128" s="83"/>
      <c r="J128" s="88"/>
      <c r="K128" s="83"/>
      <c r="L128" s="83"/>
      <c r="M128" s="83"/>
      <c r="N128" s="83"/>
      <c r="O128" s="83"/>
      <c r="P128" s="83"/>
      <c r="Q128" s="83"/>
      <c r="R128" s="83"/>
      <c r="S128" s="83"/>
    </row>
    <row r="129" spans="1:19" x14ac:dyDescent="0.25">
      <c r="A129" s="90"/>
      <c r="B129" s="91" t="s">
        <v>240</v>
      </c>
      <c r="C129" s="86"/>
      <c r="E129" s="88"/>
      <c r="F129" s="83"/>
      <c r="G129" s="83"/>
      <c r="H129" s="83"/>
      <c r="I129" s="83"/>
      <c r="J129" s="87"/>
      <c r="K129" s="83"/>
      <c r="L129" s="83"/>
      <c r="M129" s="83"/>
      <c r="N129" s="83"/>
      <c r="O129" s="83"/>
      <c r="P129" s="83"/>
      <c r="Q129" s="83"/>
      <c r="R129" s="83"/>
      <c r="S129" s="83"/>
    </row>
    <row r="130" spans="1:19" x14ac:dyDescent="0.25">
      <c r="A130" s="90"/>
      <c r="B130" s="92" t="s">
        <v>329</v>
      </c>
      <c r="C130">
        <v>28</v>
      </c>
      <c r="D130">
        <v>19</v>
      </c>
      <c r="E130" s="88"/>
      <c r="F130" s="83"/>
      <c r="G130" s="83"/>
      <c r="H130" s="83"/>
      <c r="I130" s="83"/>
      <c r="J130" s="88"/>
      <c r="K130" s="83"/>
      <c r="L130" s="83"/>
      <c r="M130" s="83"/>
      <c r="N130" s="83"/>
      <c r="O130" s="83"/>
      <c r="P130" s="83"/>
      <c r="Q130" s="83"/>
      <c r="R130" s="83"/>
      <c r="S130" s="83"/>
    </row>
    <row r="131" spans="1:19" x14ac:dyDescent="0.25">
      <c r="A131" s="90"/>
      <c r="B131" s="92" t="s">
        <v>351</v>
      </c>
      <c r="C131">
        <v>3</v>
      </c>
      <c r="D131">
        <v>4</v>
      </c>
      <c r="E131" s="88"/>
      <c r="F131" s="83"/>
      <c r="G131" s="83"/>
      <c r="H131" s="83"/>
      <c r="I131" s="83"/>
      <c r="J131" s="88"/>
      <c r="K131" s="83"/>
      <c r="L131" s="83"/>
      <c r="M131" s="83"/>
      <c r="N131" s="83"/>
      <c r="O131" s="83"/>
      <c r="P131" s="83"/>
      <c r="Q131" s="83"/>
      <c r="R131" s="83"/>
      <c r="S131" s="83"/>
    </row>
    <row r="132" spans="1:19" x14ac:dyDescent="0.25">
      <c r="A132" s="90"/>
      <c r="B132" s="92" t="s">
        <v>364</v>
      </c>
      <c r="C132">
        <v>5</v>
      </c>
      <c r="D132">
        <v>7</v>
      </c>
      <c r="E132" s="87"/>
      <c r="F132" s="83"/>
      <c r="G132" s="83"/>
      <c r="H132" s="83"/>
      <c r="I132" s="83"/>
      <c r="J132" s="88"/>
      <c r="K132" s="83"/>
      <c r="L132" s="83"/>
      <c r="M132" s="83"/>
      <c r="N132" s="83"/>
      <c r="O132" s="83"/>
      <c r="P132" s="83"/>
      <c r="Q132" s="83"/>
      <c r="R132" s="83"/>
      <c r="S132" s="83"/>
    </row>
    <row r="133" spans="1:19" x14ac:dyDescent="0.25">
      <c r="A133" s="90"/>
      <c r="B133" s="91" t="s">
        <v>242</v>
      </c>
      <c r="C133" s="86"/>
      <c r="E133" s="88"/>
      <c r="F133" s="83"/>
      <c r="G133" s="83"/>
      <c r="H133" s="83"/>
      <c r="I133" s="83"/>
      <c r="J133" s="87"/>
      <c r="K133" s="83"/>
      <c r="L133" s="83"/>
      <c r="M133" s="83"/>
      <c r="N133" s="83"/>
      <c r="O133" s="83"/>
      <c r="P133" s="83"/>
      <c r="Q133" s="83"/>
      <c r="R133" s="83"/>
      <c r="S133" s="83"/>
    </row>
    <row r="134" spans="1:19" x14ac:dyDescent="0.25">
      <c r="A134" s="90"/>
      <c r="B134" s="92" t="s">
        <v>329</v>
      </c>
      <c r="C134">
        <v>112</v>
      </c>
      <c r="D134">
        <v>106</v>
      </c>
      <c r="E134" s="88"/>
      <c r="F134" s="83"/>
      <c r="G134" s="83"/>
      <c r="H134" s="83"/>
      <c r="I134" s="83"/>
      <c r="J134" s="88"/>
      <c r="K134" s="83"/>
      <c r="L134" s="83"/>
      <c r="M134" s="83"/>
      <c r="N134" s="83"/>
      <c r="O134" s="83"/>
      <c r="P134" s="83"/>
      <c r="Q134" s="83"/>
      <c r="R134" s="83"/>
      <c r="S134" s="83"/>
    </row>
    <row r="135" spans="1:19" x14ac:dyDescent="0.25">
      <c r="A135" s="90"/>
      <c r="B135" s="92" t="s">
        <v>348</v>
      </c>
      <c r="C135">
        <v>47</v>
      </c>
      <c r="D135">
        <v>36</v>
      </c>
      <c r="E135" s="88"/>
      <c r="F135" s="83"/>
      <c r="G135" s="83"/>
      <c r="H135" s="83"/>
      <c r="I135" s="83"/>
      <c r="J135" s="88"/>
      <c r="K135" s="83"/>
      <c r="L135" s="83"/>
      <c r="M135" s="83"/>
      <c r="N135" s="83"/>
      <c r="O135" s="83"/>
      <c r="P135" s="83"/>
      <c r="Q135" s="83"/>
      <c r="R135" s="83"/>
      <c r="S135" s="83"/>
    </row>
    <row r="136" spans="1:19" x14ac:dyDescent="0.25">
      <c r="A136" s="90"/>
      <c r="B136" s="92" t="s">
        <v>364</v>
      </c>
      <c r="C136">
        <v>1</v>
      </c>
      <c r="D136">
        <v>9</v>
      </c>
      <c r="E136" s="87"/>
      <c r="F136" s="83"/>
      <c r="G136" s="83"/>
      <c r="H136" s="83"/>
      <c r="I136" s="83"/>
      <c r="J136" s="88"/>
      <c r="K136" s="83"/>
      <c r="L136" s="83"/>
      <c r="M136" s="83"/>
      <c r="N136" s="83"/>
      <c r="O136" s="83"/>
      <c r="P136" s="83"/>
      <c r="Q136" s="83"/>
      <c r="R136" s="83"/>
      <c r="S136" s="83"/>
    </row>
    <row r="137" spans="1:19" x14ac:dyDescent="0.25">
      <c r="A137" s="90"/>
      <c r="B137" s="91" t="s">
        <v>243</v>
      </c>
      <c r="C137" s="86"/>
      <c r="E137" s="88"/>
      <c r="F137" s="83"/>
      <c r="G137" s="83"/>
      <c r="H137" s="83"/>
      <c r="I137" s="83"/>
      <c r="J137" s="87"/>
      <c r="K137" s="83"/>
      <c r="L137" s="83"/>
      <c r="M137" s="83"/>
      <c r="N137" s="83"/>
      <c r="O137" s="83"/>
      <c r="P137" s="83"/>
      <c r="Q137" s="83"/>
      <c r="R137" s="83"/>
      <c r="S137" s="83"/>
    </row>
    <row r="138" spans="1:19" x14ac:dyDescent="0.25">
      <c r="A138" s="90"/>
      <c r="B138" s="92" t="s">
        <v>329</v>
      </c>
      <c r="C138">
        <v>109</v>
      </c>
      <c r="D138">
        <v>76</v>
      </c>
      <c r="E138" s="88"/>
      <c r="F138" s="83"/>
      <c r="G138" s="83"/>
      <c r="H138" s="83"/>
      <c r="I138" s="83"/>
      <c r="J138" s="88"/>
      <c r="K138" s="83"/>
      <c r="L138" s="83"/>
      <c r="M138" s="83"/>
      <c r="N138" s="83"/>
      <c r="O138" s="83"/>
      <c r="P138" s="83"/>
      <c r="Q138" s="83"/>
      <c r="R138" s="83"/>
      <c r="S138" s="83"/>
    </row>
    <row r="139" spans="1:19" x14ac:dyDescent="0.25">
      <c r="A139" s="90"/>
      <c r="B139" s="92" t="s">
        <v>334</v>
      </c>
      <c r="C139">
        <v>454</v>
      </c>
      <c r="D139">
        <v>323</v>
      </c>
      <c r="E139" s="88"/>
      <c r="F139" s="83"/>
      <c r="G139" s="83"/>
      <c r="H139" s="83"/>
      <c r="I139" s="83"/>
      <c r="J139" s="88"/>
      <c r="K139" s="83"/>
      <c r="L139" s="83"/>
      <c r="M139" s="83"/>
      <c r="N139" s="83"/>
      <c r="O139" s="83"/>
      <c r="P139" s="83"/>
      <c r="Q139" s="83"/>
      <c r="R139" s="83"/>
      <c r="S139" s="83"/>
    </row>
    <row r="140" spans="1:19" x14ac:dyDescent="0.25">
      <c r="A140" s="90"/>
      <c r="B140" s="92" t="s">
        <v>345</v>
      </c>
      <c r="C140">
        <v>147</v>
      </c>
      <c r="D140">
        <v>162</v>
      </c>
      <c r="E140" s="88"/>
      <c r="F140" s="83"/>
      <c r="G140" s="83"/>
      <c r="H140" s="83"/>
      <c r="I140" s="83"/>
      <c r="J140" s="88"/>
      <c r="K140" s="83"/>
      <c r="L140" s="83"/>
      <c r="M140" s="83"/>
      <c r="N140" s="83"/>
      <c r="O140" s="83"/>
      <c r="P140" s="83"/>
      <c r="Q140" s="83"/>
      <c r="R140" s="83"/>
      <c r="S140" s="83"/>
    </row>
    <row r="141" spans="1:19" x14ac:dyDescent="0.25">
      <c r="A141" s="90"/>
      <c r="B141" s="92" t="s">
        <v>346</v>
      </c>
      <c r="C141">
        <v>3</v>
      </c>
      <c r="D141">
        <v>4</v>
      </c>
      <c r="E141" s="88"/>
      <c r="F141" s="83"/>
      <c r="G141" s="83"/>
      <c r="H141" s="83"/>
      <c r="I141" s="83"/>
      <c r="J141" s="88"/>
      <c r="K141" s="83"/>
      <c r="L141" s="83"/>
      <c r="M141" s="83"/>
      <c r="N141" s="83"/>
      <c r="O141" s="83"/>
      <c r="P141" s="83"/>
      <c r="Q141" s="83"/>
      <c r="R141" s="83"/>
      <c r="S141" s="83"/>
    </row>
    <row r="142" spans="1:19" x14ac:dyDescent="0.25">
      <c r="A142" s="90"/>
      <c r="B142" s="92" t="s">
        <v>348</v>
      </c>
      <c r="C142">
        <v>231</v>
      </c>
      <c r="D142">
        <v>106</v>
      </c>
      <c r="E142" s="88"/>
      <c r="F142" s="83"/>
      <c r="G142" s="83"/>
      <c r="H142" s="83"/>
      <c r="I142" s="83"/>
      <c r="J142" s="88"/>
      <c r="K142" s="83"/>
      <c r="L142" s="83"/>
      <c r="M142" s="83"/>
      <c r="N142" s="83"/>
      <c r="O142" s="83"/>
      <c r="P142" s="83"/>
      <c r="Q142" s="83"/>
      <c r="R142" s="83"/>
      <c r="S142" s="83"/>
    </row>
    <row r="143" spans="1:19" x14ac:dyDescent="0.25">
      <c r="A143" s="90"/>
      <c r="B143" s="92" t="s">
        <v>364</v>
      </c>
      <c r="C143">
        <v>39</v>
      </c>
      <c r="D143">
        <v>57</v>
      </c>
      <c r="E143" s="88"/>
      <c r="F143" s="83"/>
      <c r="G143" s="83"/>
      <c r="H143" s="83"/>
      <c r="I143" s="83"/>
      <c r="J143" s="88"/>
      <c r="K143" s="83"/>
      <c r="L143" s="83"/>
      <c r="M143" s="83"/>
      <c r="N143" s="83"/>
      <c r="O143" s="83"/>
      <c r="P143" s="83"/>
      <c r="Q143" s="83"/>
      <c r="R143" s="83"/>
      <c r="S143" s="83"/>
    </row>
    <row r="144" spans="1:19" x14ac:dyDescent="0.25">
      <c r="A144" s="90"/>
      <c r="B144" s="92" t="s">
        <v>365</v>
      </c>
      <c r="C144">
        <v>280</v>
      </c>
      <c r="D144">
        <v>224</v>
      </c>
      <c r="E144" s="88"/>
      <c r="F144" s="83"/>
      <c r="G144" s="83"/>
      <c r="H144" s="83"/>
      <c r="I144" s="83"/>
      <c r="J144" s="88"/>
      <c r="K144" s="83"/>
      <c r="L144" s="83"/>
      <c r="M144" s="83"/>
      <c r="N144" s="83"/>
      <c r="O144" s="83"/>
      <c r="P144" s="83"/>
      <c r="Q144" s="83"/>
      <c r="R144" s="83"/>
      <c r="S144" s="83"/>
    </row>
    <row r="145" spans="1:19" x14ac:dyDescent="0.25">
      <c r="A145" s="90"/>
      <c r="B145" s="92" t="s">
        <v>368</v>
      </c>
      <c r="C145">
        <v>145</v>
      </c>
      <c r="D145">
        <v>119</v>
      </c>
      <c r="E145" s="87"/>
      <c r="F145" s="83"/>
      <c r="G145" s="83"/>
      <c r="H145" s="83"/>
      <c r="I145" s="83"/>
      <c r="J145" s="88"/>
      <c r="K145" s="83"/>
      <c r="L145" s="83"/>
      <c r="M145" s="83"/>
      <c r="N145" s="83"/>
      <c r="O145" s="83"/>
      <c r="P145" s="83"/>
      <c r="Q145" s="83"/>
      <c r="R145" s="83"/>
      <c r="S145" s="83"/>
    </row>
    <row r="146" spans="1:19" x14ac:dyDescent="0.25">
      <c r="A146" s="90"/>
      <c r="B146" s="91" t="s">
        <v>245</v>
      </c>
      <c r="C146" s="86"/>
      <c r="E146" s="88"/>
      <c r="F146" s="83"/>
      <c r="G146" s="83"/>
      <c r="H146" s="83"/>
      <c r="I146" s="83"/>
      <c r="J146" s="87"/>
      <c r="K146" s="83"/>
      <c r="L146" s="83"/>
      <c r="M146" s="83"/>
      <c r="N146" s="83"/>
      <c r="O146" s="83"/>
      <c r="P146" s="83"/>
      <c r="Q146" s="83"/>
      <c r="R146" s="83"/>
      <c r="S146" s="83"/>
    </row>
    <row r="147" spans="1:19" x14ac:dyDescent="0.25">
      <c r="A147" s="90"/>
      <c r="B147" s="92" t="s">
        <v>322</v>
      </c>
      <c r="C147">
        <v>1</v>
      </c>
      <c r="E147" s="88"/>
      <c r="F147" s="83"/>
      <c r="G147" s="83"/>
      <c r="H147" s="83"/>
      <c r="I147" s="83"/>
      <c r="J147" s="88"/>
      <c r="K147" s="83"/>
      <c r="L147" s="83"/>
      <c r="M147" s="83"/>
      <c r="N147" s="83"/>
      <c r="O147" s="83"/>
      <c r="P147" s="83"/>
      <c r="Q147" s="83"/>
      <c r="R147" s="83"/>
      <c r="S147" s="83"/>
    </row>
    <row r="148" spans="1:19" x14ac:dyDescent="0.25">
      <c r="A148" s="90"/>
      <c r="B148" s="92" t="s">
        <v>334</v>
      </c>
      <c r="C148">
        <v>13</v>
      </c>
      <c r="D148">
        <v>15</v>
      </c>
      <c r="E148" s="88"/>
      <c r="F148" s="83"/>
      <c r="G148" s="83"/>
      <c r="H148" s="83"/>
      <c r="I148" s="83"/>
      <c r="J148" s="88"/>
      <c r="K148" s="83"/>
      <c r="L148" s="83"/>
      <c r="M148" s="83"/>
      <c r="N148" s="83"/>
      <c r="O148" s="83"/>
      <c r="P148" s="83"/>
      <c r="Q148" s="83"/>
      <c r="R148" s="83"/>
      <c r="S148" s="83"/>
    </row>
    <row r="149" spans="1:19" x14ac:dyDescent="0.25">
      <c r="A149" s="90"/>
      <c r="B149" s="92" t="s">
        <v>348</v>
      </c>
      <c r="C149">
        <v>3</v>
      </c>
      <c r="D149">
        <v>1</v>
      </c>
      <c r="E149" s="87"/>
      <c r="F149" s="83"/>
      <c r="G149" s="83"/>
      <c r="H149" s="83"/>
      <c r="I149" s="83"/>
      <c r="J149" s="88"/>
      <c r="K149" s="83"/>
      <c r="L149" s="83"/>
      <c r="M149" s="83"/>
      <c r="N149" s="83"/>
      <c r="O149" s="83"/>
      <c r="P149" s="83"/>
      <c r="Q149" s="83"/>
      <c r="R149" s="83"/>
      <c r="S149" s="83"/>
    </row>
    <row r="150" spans="1:19" x14ac:dyDescent="0.25">
      <c r="A150" s="90"/>
      <c r="B150" s="92" t="s">
        <v>368</v>
      </c>
      <c r="C150">
        <v>2</v>
      </c>
      <c r="D150">
        <v>1</v>
      </c>
      <c r="E150" s="88"/>
      <c r="F150" s="83"/>
      <c r="G150" s="83"/>
      <c r="H150" s="83"/>
      <c r="I150" s="83"/>
      <c r="J150" s="88"/>
      <c r="K150" s="83"/>
      <c r="L150" s="83"/>
      <c r="M150" s="83"/>
      <c r="N150" s="83"/>
      <c r="O150" s="83"/>
      <c r="P150" s="83"/>
      <c r="Q150" s="83"/>
      <c r="R150" s="83"/>
      <c r="S150" s="83"/>
    </row>
    <row r="151" spans="1:19" x14ac:dyDescent="0.25">
      <c r="A151" s="90"/>
      <c r="B151" s="91" t="s">
        <v>246</v>
      </c>
      <c r="C151" s="86"/>
      <c r="E151" s="88"/>
      <c r="F151" s="83"/>
      <c r="G151" s="83"/>
      <c r="H151" s="83"/>
      <c r="I151" s="83"/>
      <c r="J151" s="87"/>
      <c r="K151" s="83"/>
      <c r="L151" s="83"/>
      <c r="M151" s="83"/>
      <c r="N151" s="83"/>
      <c r="O151" s="83"/>
      <c r="P151" s="83"/>
      <c r="Q151" s="83"/>
      <c r="R151" s="83"/>
      <c r="S151" s="83"/>
    </row>
    <row r="152" spans="1:19" x14ac:dyDescent="0.25">
      <c r="A152" s="90"/>
      <c r="B152" s="92" t="s">
        <v>334</v>
      </c>
      <c r="C152">
        <v>219</v>
      </c>
      <c r="D152">
        <v>210</v>
      </c>
      <c r="E152" s="88"/>
      <c r="F152" s="83"/>
      <c r="G152" s="83"/>
      <c r="H152" s="83"/>
      <c r="I152" s="83"/>
      <c r="J152" s="88"/>
      <c r="K152" s="83"/>
      <c r="L152" s="83"/>
      <c r="M152" s="83"/>
      <c r="N152" s="83"/>
      <c r="O152" s="83"/>
      <c r="P152" s="83"/>
      <c r="Q152" s="83"/>
      <c r="R152" s="83"/>
      <c r="S152" s="83"/>
    </row>
    <row r="153" spans="1:19" x14ac:dyDescent="0.25">
      <c r="A153" s="90"/>
      <c r="B153" s="92" t="s">
        <v>345</v>
      </c>
      <c r="C153">
        <v>26</v>
      </c>
      <c r="D153">
        <v>27</v>
      </c>
      <c r="E153" s="88"/>
      <c r="F153" s="83"/>
      <c r="G153" s="83"/>
      <c r="H153" s="83"/>
      <c r="I153" s="83"/>
      <c r="J153" s="88"/>
      <c r="K153" s="83"/>
      <c r="L153" s="83"/>
      <c r="M153" s="83"/>
      <c r="N153" s="83"/>
      <c r="O153" s="83"/>
      <c r="P153" s="83"/>
      <c r="Q153" s="83"/>
      <c r="R153" s="83"/>
      <c r="S153" s="83"/>
    </row>
    <row r="154" spans="1:19" x14ac:dyDescent="0.25">
      <c r="A154" s="90"/>
      <c r="B154" s="92" t="s">
        <v>348</v>
      </c>
      <c r="C154">
        <v>22</v>
      </c>
      <c r="D154">
        <v>11</v>
      </c>
      <c r="E154" s="88"/>
      <c r="F154" s="83"/>
      <c r="G154" s="83"/>
      <c r="H154" s="83"/>
      <c r="I154" s="83"/>
      <c r="J154" s="88"/>
      <c r="K154" s="83"/>
      <c r="L154" s="83"/>
      <c r="M154" s="83"/>
      <c r="N154" s="83"/>
      <c r="O154" s="83"/>
      <c r="P154" s="83"/>
      <c r="Q154" s="83"/>
      <c r="R154" s="83"/>
      <c r="S154" s="83"/>
    </row>
    <row r="155" spans="1:19" x14ac:dyDescent="0.25">
      <c r="A155" s="90"/>
      <c r="B155" s="92" t="s">
        <v>365</v>
      </c>
      <c r="C155">
        <v>2</v>
      </c>
      <c r="D155">
        <v>4</v>
      </c>
      <c r="E155" s="89"/>
      <c r="F155" s="83"/>
      <c r="G155" s="83"/>
      <c r="H155" s="83"/>
      <c r="I155" s="83"/>
      <c r="J155" s="88"/>
      <c r="K155" s="83"/>
      <c r="L155" s="83"/>
      <c r="M155" s="83"/>
      <c r="N155" s="83"/>
      <c r="O155" s="83"/>
      <c r="P155" s="83"/>
      <c r="Q155" s="83"/>
      <c r="R155" s="83"/>
      <c r="S155" s="83"/>
    </row>
    <row r="156" spans="1:19" x14ac:dyDescent="0.25">
      <c r="A156" s="90"/>
      <c r="B156" s="92" t="s">
        <v>368</v>
      </c>
      <c r="C156">
        <v>7</v>
      </c>
      <c r="D156">
        <v>10</v>
      </c>
      <c r="E156" s="83"/>
      <c r="F156" s="83"/>
      <c r="G156" s="83"/>
      <c r="H156" s="83"/>
      <c r="I156" s="83"/>
      <c r="J156" s="88"/>
      <c r="K156" s="83"/>
      <c r="L156" s="83"/>
      <c r="M156" s="83"/>
      <c r="N156" s="83"/>
      <c r="O156" s="83"/>
      <c r="P156" s="83"/>
      <c r="Q156" s="83"/>
      <c r="R156" s="83"/>
      <c r="S156" s="83"/>
    </row>
    <row r="157" spans="1:19" x14ac:dyDescent="0.25">
      <c r="C157" s="109"/>
      <c r="D157" s="109"/>
      <c r="E157" s="83"/>
      <c r="F157" s="83"/>
      <c r="G157" s="83"/>
      <c r="H157" s="83"/>
      <c r="I157" s="83"/>
      <c r="J157" s="89"/>
      <c r="K157" s="83"/>
      <c r="L157" s="83"/>
      <c r="M157" s="83"/>
      <c r="N157" s="83"/>
      <c r="O157" s="83"/>
      <c r="P157" s="83"/>
      <c r="Q157" s="83"/>
      <c r="R157" s="83"/>
      <c r="S157" s="83"/>
    </row>
    <row r="158" spans="1:19" x14ac:dyDescent="0.25">
      <c r="E158" s="83"/>
      <c r="F158" s="83"/>
      <c r="G158" s="83"/>
      <c r="H158" s="83"/>
      <c r="I158" s="83"/>
      <c r="J158" s="83"/>
      <c r="K158" s="83"/>
      <c r="L158" s="83"/>
      <c r="M158" s="83"/>
      <c r="N158" s="83"/>
      <c r="O158" s="83"/>
      <c r="P158" s="83"/>
      <c r="Q158" s="83"/>
      <c r="R158" s="83"/>
      <c r="S158" s="83"/>
    </row>
  </sheetData>
  <mergeCells count="2">
    <mergeCell ref="A2:B2"/>
    <mergeCell ref="A48:B48"/>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AA1FC-E75D-4D10-AF78-74B346994478}">
  <dimension ref="A1:X19"/>
  <sheetViews>
    <sheetView topLeftCell="D1" workbookViewId="0">
      <selection activeCell="B20" sqref="B20:E20"/>
    </sheetView>
  </sheetViews>
  <sheetFormatPr defaultRowHeight="13.2" x14ac:dyDescent="0.25"/>
  <cols>
    <col min="1" max="1" width="8.88671875" style="12"/>
    <col min="2" max="2" width="39.44140625" style="12" bestFit="1" customWidth="1"/>
    <col min="3" max="3" width="21" style="12" bestFit="1" customWidth="1"/>
    <col min="4" max="10" width="6" style="12" customWidth="1"/>
    <col min="11" max="11" width="12.77734375" style="12" bestFit="1" customWidth="1"/>
    <col min="12" max="18" width="8.77734375" style="12" customWidth="1"/>
    <col min="19" max="23" width="13.33203125" style="12" customWidth="1"/>
    <col min="24" max="16384" width="8.88671875" style="12"/>
  </cols>
  <sheetData>
    <row r="1" spans="1:24" ht="19.8" thickBot="1" x14ac:dyDescent="0.4">
      <c r="B1" s="9"/>
      <c r="C1" s="132" t="s">
        <v>389</v>
      </c>
      <c r="D1" s="129" t="s">
        <v>379</v>
      </c>
      <c r="E1" s="129"/>
      <c r="F1" s="129"/>
      <c r="G1" s="129"/>
      <c r="H1" s="129"/>
      <c r="I1" s="129"/>
      <c r="J1" s="129"/>
      <c r="K1" s="130"/>
      <c r="L1" s="131" t="s">
        <v>380</v>
      </c>
      <c r="M1" s="129"/>
      <c r="N1" s="129"/>
      <c r="O1" s="129"/>
      <c r="P1" s="129"/>
      <c r="Q1" s="129"/>
      <c r="R1" s="130"/>
      <c r="S1" s="126" t="s">
        <v>378</v>
      </c>
      <c r="T1" s="126"/>
      <c r="U1" s="126"/>
      <c r="V1" s="126"/>
      <c r="W1" s="126"/>
    </row>
    <row r="2" spans="1:24" ht="14.4" thickBot="1" x14ac:dyDescent="0.3">
      <c r="A2" s="32"/>
      <c r="B2" s="34"/>
      <c r="C2" s="132"/>
      <c r="D2" s="33" t="s">
        <v>370</v>
      </c>
      <c r="E2" s="33" t="s">
        <v>371</v>
      </c>
      <c r="F2" s="33" t="s">
        <v>372</v>
      </c>
      <c r="G2" s="33" t="s">
        <v>373</v>
      </c>
      <c r="H2" s="33" t="s">
        <v>374</v>
      </c>
      <c r="I2" s="33" t="s">
        <v>375</v>
      </c>
      <c r="J2" s="33" t="s">
        <v>376</v>
      </c>
      <c r="K2" s="34" t="s">
        <v>377</v>
      </c>
      <c r="L2" s="35" t="s">
        <v>380</v>
      </c>
      <c r="M2" s="33" t="s">
        <v>371</v>
      </c>
      <c r="N2" s="33" t="s">
        <v>372</v>
      </c>
      <c r="O2" s="33" t="s">
        <v>373</v>
      </c>
      <c r="P2" s="33" t="s">
        <v>374</v>
      </c>
      <c r="Q2" s="33" t="s">
        <v>375</v>
      </c>
      <c r="R2" s="34" t="s">
        <v>376</v>
      </c>
      <c r="S2" s="32" t="s">
        <v>370</v>
      </c>
      <c r="T2" s="32" t="s">
        <v>371</v>
      </c>
      <c r="U2" s="32" t="s">
        <v>372</v>
      </c>
      <c r="V2" s="32" t="s">
        <v>373</v>
      </c>
      <c r="W2" s="32" t="s">
        <v>374</v>
      </c>
    </row>
    <row r="3" spans="1:24" ht="13.8" x14ac:dyDescent="0.25">
      <c r="A3" s="122" t="s">
        <v>2</v>
      </c>
      <c r="B3" s="123"/>
      <c r="C3" s="48"/>
      <c r="D3" s="15"/>
      <c r="E3" s="15"/>
      <c r="F3" s="15"/>
      <c r="G3" s="15"/>
      <c r="H3" s="15"/>
      <c r="I3" s="15"/>
      <c r="J3" s="15"/>
      <c r="K3" s="7"/>
      <c r="L3" s="36"/>
      <c r="M3" s="15"/>
      <c r="N3" s="15"/>
      <c r="O3" s="15"/>
      <c r="P3" s="15"/>
      <c r="Q3" s="15"/>
      <c r="R3" s="7"/>
      <c r="S3" s="15"/>
      <c r="T3" s="15"/>
      <c r="U3" s="15"/>
      <c r="V3" s="15"/>
      <c r="W3" s="15"/>
    </row>
    <row r="4" spans="1:24" x14ac:dyDescent="0.25">
      <c r="A4" s="26"/>
      <c r="B4" s="11" t="s">
        <v>45</v>
      </c>
      <c r="C4" s="44">
        <v>2235</v>
      </c>
      <c r="D4" s="12">
        <v>174</v>
      </c>
      <c r="E4" s="12">
        <v>415</v>
      </c>
      <c r="F4" s="12">
        <v>875</v>
      </c>
      <c r="G4" s="12">
        <v>488</v>
      </c>
      <c r="H4" s="12">
        <v>211</v>
      </c>
      <c r="K4" s="9">
        <v>41</v>
      </c>
      <c r="L4" s="37">
        <v>85</v>
      </c>
      <c r="M4" s="12">
        <v>226</v>
      </c>
      <c r="N4" s="12">
        <v>249</v>
      </c>
      <c r="O4" s="12">
        <v>221</v>
      </c>
      <c r="P4" s="12">
        <v>7</v>
      </c>
      <c r="R4" s="9"/>
      <c r="S4" s="12">
        <v>306</v>
      </c>
      <c r="T4" s="12">
        <v>461</v>
      </c>
      <c r="U4" s="12">
        <v>346</v>
      </c>
      <c r="V4" s="12">
        <v>186</v>
      </c>
      <c r="W4" s="12">
        <v>44</v>
      </c>
      <c r="X4" s="115">
        <f>SUM(D4:W4)</f>
        <v>4335</v>
      </c>
    </row>
    <row r="5" spans="1:24" x14ac:dyDescent="0.25">
      <c r="A5" s="26"/>
      <c r="B5" s="11"/>
      <c r="C5" s="44"/>
      <c r="K5" s="9"/>
      <c r="L5" s="37"/>
      <c r="R5" s="9"/>
      <c r="X5" s="115"/>
    </row>
    <row r="6" spans="1:24" ht="13.8" x14ac:dyDescent="0.25">
      <c r="A6" s="122" t="s">
        <v>49</v>
      </c>
      <c r="B6" s="123"/>
      <c r="C6" s="48"/>
      <c r="D6" s="15"/>
      <c r="E6" s="15"/>
      <c r="F6" s="15"/>
      <c r="G6" s="15"/>
      <c r="H6" s="15"/>
      <c r="I6" s="15"/>
      <c r="J6" s="15"/>
      <c r="K6" s="7"/>
      <c r="L6" s="36"/>
      <c r="M6" s="15"/>
      <c r="N6" s="15"/>
      <c r="O6" s="15"/>
      <c r="P6" s="15"/>
      <c r="Q6" s="15"/>
      <c r="R6" s="7"/>
      <c r="S6" s="15"/>
      <c r="T6" s="15"/>
      <c r="U6" s="15"/>
      <c r="V6" s="15"/>
      <c r="W6" s="15"/>
      <c r="X6" s="115"/>
    </row>
    <row r="7" spans="1:24" x14ac:dyDescent="0.25">
      <c r="A7" s="26"/>
      <c r="B7" s="11" t="s">
        <v>235</v>
      </c>
      <c r="C7" s="44">
        <v>95</v>
      </c>
      <c r="D7" s="12">
        <v>7</v>
      </c>
      <c r="E7" s="12">
        <v>17</v>
      </c>
      <c r="F7" s="12">
        <v>17</v>
      </c>
      <c r="G7" s="12">
        <v>86</v>
      </c>
      <c r="H7" s="12">
        <v>4</v>
      </c>
      <c r="K7" s="9"/>
      <c r="L7" s="37">
        <v>5</v>
      </c>
      <c r="M7" s="12">
        <v>22</v>
      </c>
      <c r="N7" s="12">
        <v>20</v>
      </c>
      <c r="O7" s="12">
        <v>32</v>
      </c>
      <c r="R7" s="9"/>
      <c r="S7" s="12">
        <v>24</v>
      </c>
      <c r="T7" s="12">
        <v>12</v>
      </c>
      <c r="U7" s="12">
        <v>15</v>
      </c>
      <c r="V7" s="12">
        <v>5</v>
      </c>
      <c r="X7" s="115">
        <f t="shared" ref="X7:X15" si="0">SUM(D7:W7)</f>
        <v>266</v>
      </c>
    </row>
    <row r="8" spans="1:24" x14ac:dyDescent="0.25">
      <c r="A8" s="26"/>
      <c r="B8" s="11" t="s">
        <v>236</v>
      </c>
      <c r="C8" s="44">
        <v>116</v>
      </c>
      <c r="F8" s="12">
        <v>1</v>
      </c>
      <c r="G8" s="12">
        <v>2</v>
      </c>
      <c r="H8" s="12">
        <v>157</v>
      </c>
      <c r="K8" s="9"/>
      <c r="L8" s="37"/>
      <c r="M8" s="12">
        <v>1</v>
      </c>
      <c r="N8" s="12">
        <v>1</v>
      </c>
      <c r="O8" s="12">
        <v>11</v>
      </c>
      <c r="P8" s="12">
        <v>3</v>
      </c>
      <c r="Q8" s="12">
        <v>55</v>
      </c>
      <c r="R8" s="9">
        <v>91</v>
      </c>
      <c r="S8" s="12">
        <v>6</v>
      </c>
      <c r="T8" s="12">
        <v>46</v>
      </c>
      <c r="U8" s="12">
        <v>44</v>
      </c>
      <c r="V8" s="12">
        <v>11</v>
      </c>
      <c r="W8" s="12">
        <v>7</v>
      </c>
      <c r="X8" s="115">
        <f t="shared" si="0"/>
        <v>436</v>
      </c>
    </row>
    <row r="9" spans="1:24" x14ac:dyDescent="0.25">
      <c r="A9" s="26"/>
      <c r="B9" s="11" t="s">
        <v>237</v>
      </c>
      <c r="C9" s="44">
        <v>321</v>
      </c>
      <c r="D9" s="12">
        <v>1</v>
      </c>
      <c r="E9" s="12">
        <v>13</v>
      </c>
      <c r="F9" s="12">
        <v>51</v>
      </c>
      <c r="G9" s="12">
        <v>137</v>
      </c>
      <c r="H9" s="12">
        <v>110</v>
      </c>
      <c r="I9" s="12">
        <v>40</v>
      </c>
      <c r="J9" s="12">
        <v>11</v>
      </c>
      <c r="K9" s="9"/>
      <c r="L9" s="37">
        <v>1</v>
      </c>
      <c r="M9" s="12">
        <v>19</v>
      </c>
      <c r="N9" s="12">
        <v>46</v>
      </c>
      <c r="O9" s="12">
        <v>77</v>
      </c>
      <c r="P9" s="12">
        <v>114</v>
      </c>
      <c r="Q9" s="12">
        <v>50</v>
      </c>
      <c r="R9" s="9">
        <v>44</v>
      </c>
      <c r="S9" s="12">
        <v>55</v>
      </c>
      <c r="T9" s="12">
        <v>74</v>
      </c>
      <c r="U9" s="12">
        <v>101</v>
      </c>
      <c r="V9" s="12">
        <v>21</v>
      </c>
      <c r="W9" s="12">
        <v>51</v>
      </c>
      <c r="X9" s="115">
        <f t="shared" si="0"/>
        <v>1016</v>
      </c>
    </row>
    <row r="10" spans="1:24" x14ac:dyDescent="0.25">
      <c r="A10" s="26"/>
      <c r="B10" s="11" t="s">
        <v>238</v>
      </c>
      <c r="C10" s="44">
        <v>15</v>
      </c>
      <c r="H10" s="12">
        <v>5</v>
      </c>
      <c r="I10" s="12">
        <v>1</v>
      </c>
      <c r="J10" s="12">
        <v>13</v>
      </c>
      <c r="K10" s="9"/>
      <c r="L10" s="37"/>
      <c r="Q10" s="12">
        <v>1</v>
      </c>
      <c r="R10" s="9">
        <v>20</v>
      </c>
      <c r="S10" s="12">
        <v>5</v>
      </c>
      <c r="T10" s="12">
        <v>1</v>
      </c>
      <c r="U10" s="12">
        <v>12</v>
      </c>
      <c r="V10" s="12">
        <v>1</v>
      </c>
      <c r="X10" s="115">
        <f t="shared" si="0"/>
        <v>59</v>
      </c>
    </row>
    <row r="11" spans="1:24" x14ac:dyDescent="0.25">
      <c r="A11" s="26"/>
      <c r="B11" s="11" t="s">
        <v>239</v>
      </c>
      <c r="C11" s="44">
        <v>16</v>
      </c>
      <c r="D11" s="12">
        <v>1</v>
      </c>
      <c r="E11" s="12">
        <v>2</v>
      </c>
      <c r="F11" s="12">
        <v>8</v>
      </c>
      <c r="G11" s="12">
        <v>9</v>
      </c>
      <c r="H11" s="12">
        <v>5</v>
      </c>
      <c r="K11" s="9"/>
      <c r="L11" s="37"/>
      <c r="R11" s="9"/>
      <c r="X11" s="115">
        <f t="shared" si="0"/>
        <v>25</v>
      </c>
    </row>
    <row r="12" spans="1:24" x14ac:dyDescent="0.25">
      <c r="A12" s="26"/>
      <c r="B12" s="11" t="s">
        <v>240</v>
      </c>
      <c r="C12" s="44">
        <v>117</v>
      </c>
      <c r="D12" s="12">
        <v>6</v>
      </c>
      <c r="E12" s="12">
        <v>21</v>
      </c>
      <c r="F12" s="12">
        <v>50</v>
      </c>
      <c r="G12" s="12">
        <v>75</v>
      </c>
      <c r="H12" s="12">
        <v>10</v>
      </c>
      <c r="K12" s="9"/>
      <c r="L12" s="37"/>
      <c r="R12" s="9"/>
      <c r="X12" s="115">
        <f t="shared" si="0"/>
        <v>162</v>
      </c>
    </row>
    <row r="13" spans="1:24" x14ac:dyDescent="0.25">
      <c r="A13" s="26"/>
      <c r="B13" s="11" t="s">
        <v>241</v>
      </c>
      <c r="C13" s="44">
        <v>6</v>
      </c>
      <c r="F13" s="12">
        <v>8</v>
      </c>
      <c r="K13" s="9"/>
      <c r="L13" s="37"/>
      <c r="R13" s="9"/>
      <c r="X13" s="115">
        <f t="shared" si="0"/>
        <v>8</v>
      </c>
    </row>
    <row r="14" spans="1:24" x14ac:dyDescent="0.25">
      <c r="A14" s="26"/>
      <c r="B14" s="11" t="s">
        <v>242</v>
      </c>
      <c r="C14" s="44">
        <v>595</v>
      </c>
      <c r="D14" s="12">
        <v>20</v>
      </c>
      <c r="E14" s="12">
        <v>47</v>
      </c>
      <c r="F14" s="12">
        <v>261</v>
      </c>
      <c r="G14" s="12">
        <v>184</v>
      </c>
      <c r="H14" s="12">
        <v>19</v>
      </c>
      <c r="K14" s="9"/>
      <c r="L14" s="37">
        <v>54</v>
      </c>
      <c r="M14" s="12">
        <v>94</v>
      </c>
      <c r="N14" s="12">
        <v>104</v>
      </c>
      <c r="O14" s="12">
        <v>174</v>
      </c>
      <c r="P14" s="12">
        <v>11</v>
      </c>
      <c r="Q14" s="12">
        <v>1</v>
      </c>
      <c r="R14" s="9"/>
      <c r="S14" s="12">
        <v>75</v>
      </c>
      <c r="T14" s="12">
        <v>169</v>
      </c>
      <c r="U14" s="12">
        <v>200</v>
      </c>
      <c r="V14" s="12">
        <v>41</v>
      </c>
      <c r="W14" s="12">
        <v>11</v>
      </c>
      <c r="X14" s="115">
        <f t="shared" si="0"/>
        <v>1465</v>
      </c>
    </row>
    <row r="15" spans="1:24" x14ac:dyDescent="0.25">
      <c r="A15" s="26"/>
      <c r="B15" s="11" t="s">
        <v>243</v>
      </c>
      <c r="C15" s="44">
        <v>4176</v>
      </c>
      <c r="D15" s="12">
        <v>151</v>
      </c>
      <c r="E15" s="12">
        <v>364</v>
      </c>
      <c r="F15" s="12">
        <v>349</v>
      </c>
      <c r="G15" s="12">
        <v>82</v>
      </c>
      <c r="H15" s="12">
        <v>18</v>
      </c>
      <c r="K15" s="9"/>
      <c r="L15" s="37">
        <v>209</v>
      </c>
      <c r="M15" s="12">
        <v>1957</v>
      </c>
      <c r="N15" s="12">
        <v>1685</v>
      </c>
      <c r="O15" s="12">
        <v>910</v>
      </c>
      <c r="P15" s="12">
        <v>18</v>
      </c>
      <c r="Q15" s="12">
        <v>2</v>
      </c>
      <c r="R15" s="9"/>
      <c r="S15" s="12">
        <v>222</v>
      </c>
      <c r="T15" s="12">
        <v>463</v>
      </c>
      <c r="U15" s="12">
        <v>665</v>
      </c>
      <c r="V15" s="12">
        <v>357</v>
      </c>
      <c r="W15" s="12">
        <v>90</v>
      </c>
      <c r="X15" s="115">
        <f t="shared" si="0"/>
        <v>7542</v>
      </c>
    </row>
    <row r="19" spans="12:14" x14ac:dyDescent="0.25">
      <c r="L19" s="6"/>
      <c r="M19" s="6"/>
      <c r="N19" s="6"/>
    </row>
  </sheetData>
  <mergeCells count="6">
    <mergeCell ref="D1:K1"/>
    <mergeCell ref="L1:R1"/>
    <mergeCell ref="S1:W1"/>
    <mergeCell ref="A3:B3"/>
    <mergeCell ref="A6:B6"/>
    <mergeCell ref="C1:C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11418-DD8C-42F6-A571-5A52E1F046EF}">
  <dimension ref="A1:Z29"/>
  <sheetViews>
    <sheetView topLeftCell="E1" workbookViewId="0">
      <selection activeCell="R29" sqref="R29"/>
    </sheetView>
  </sheetViews>
  <sheetFormatPr defaultRowHeight="13.2" x14ac:dyDescent="0.25"/>
  <cols>
    <col min="2" max="2" width="39.44140625" bestFit="1" customWidth="1"/>
    <col min="3" max="3" width="21" style="12" bestFit="1" customWidth="1"/>
    <col min="16" max="21" width="9.5546875" customWidth="1"/>
    <col min="22" max="25" width="10.21875" customWidth="1"/>
  </cols>
  <sheetData>
    <row r="1" spans="1:26" ht="19.8" thickBot="1" x14ac:dyDescent="0.4">
      <c r="A1" s="23"/>
      <c r="B1" s="39"/>
      <c r="C1" s="132" t="s">
        <v>389</v>
      </c>
      <c r="D1" s="121" t="s">
        <v>381</v>
      </c>
      <c r="E1" s="121"/>
      <c r="F1" s="121"/>
      <c r="G1" s="121"/>
      <c r="H1" s="121"/>
      <c r="I1" s="121"/>
      <c r="J1" s="121"/>
      <c r="K1" s="121"/>
      <c r="L1" s="121"/>
      <c r="M1" s="121"/>
      <c r="N1" s="121"/>
      <c r="O1" s="121"/>
      <c r="P1" s="133" t="s">
        <v>387</v>
      </c>
      <c r="Q1" s="134"/>
      <c r="R1" s="134"/>
      <c r="S1" s="134"/>
      <c r="T1" s="134"/>
      <c r="U1" s="135"/>
      <c r="V1" s="121" t="s">
        <v>388</v>
      </c>
      <c r="W1" s="121"/>
      <c r="X1" s="121"/>
      <c r="Y1" s="121"/>
    </row>
    <row r="2" spans="1:26" ht="15" thickTop="1" thickBot="1" x14ac:dyDescent="0.3">
      <c r="A2" s="40"/>
      <c r="B2" s="43"/>
      <c r="C2" s="132"/>
      <c r="D2" s="40" t="s">
        <v>370</v>
      </c>
      <c r="E2" s="40" t="s">
        <v>371</v>
      </c>
      <c r="F2" s="40" t="s">
        <v>372</v>
      </c>
      <c r="G2" s="40" t="s">
        <v>373</v>
      </c>
      <c r="H2" s="40" t="s">
        <v>374</v>
      </c>
      <c r="I2" s="40" t="s">
        <v>375</v>
      </c>
      <c r="J2" s="40" t="s">
        <v>3</v>
      </c>
      <c r="K2" s="40" t="s">
        <v>382</v>
      </c>
      <c r="L2" s="40" t="s">
        <v>383</v>
      </c>
      <c r="M2" s="40" t="s">
        <v>384</v>
      </c>
      <c r="N2" s="40" t="s">
        <v>385</v>
      </c>
      <c r="O2" s="42" t="s">
        <v>386</v>
      </c>
      <c r="P2" s="40" t="s">
        <v>370</v>
      </c>
      <c r="Q2" s="40" t="s">
        <v>371</v>
      </c>
      <c r="R2" s="40" t="s">
        <v>372</v>
      </c>
      <c r="S2" s="40" t="s">
        <v>373</v>
      </c>
      <c r="T2" s="40" t="s">
        <v>374</v>
      </c>
      <c r="U2" s="42" t="s">
        <v>375</v>
      </c>
      <c r="V2" s="40" t="s">
        <v>370</v>
      </c>
      <c r="W2" s="40" t="s">
        <v>371</v>
      </c>
      <c r="X2" s="40" t="s">
        <v>372</v>
      </c>
      <c r="Y2" s="40" t="s">
        <v>373</v>
      </c>
    </row>
    <row r="3" spans="1:26" ht="13.8" x14ac:dyDescent="0.25">
      <c r="A3" s="122" t="s">
        <v>2</v>
      </c>
      <c r="B3" s="123"/>
      <c r="C3" s="45"/>
      <c r="P3" s="38"/>
      <c r="Q3" s="23"/>
      <c r="R3" s="23"/>
      <c r="S3" s="23"/>
      <c r="T3" s="23"/>
      <c r="U3" s="39"/>
    </row>
    <row r="4" spans="1:26" x14ac:dyDescent="0.25">
      <c r="A4" s="26"/>
      <c r="B4" s="11" t="s">
        <v>45</v>
      </c>
      <c r="C4" s="46">
        <v>2235</v>
      </c>
      <c r="L4">
        <v>2</v>
      </c>
      <c r="M4">
        <v>1</v>
      </c>
      <c r="P4" s="38">
        <v>16</v>
      </c>
      <c r="Q4" s="23">
        <v>133</v>
      </c>
      <c r="R4" s="23">
        <v>233</v>
      </c>
      <c r="S4" s="23">
        <v>268</v>
      </c>
      <c r="T4" s="23">
        <v>122</v>
      </c>
      <c r="U4" s="39">
        <v>85</v>
      </c>
      <c r="V4">
        <v>96</v>
      </c>
      <c r="W4">
        <v>212</v>
      </c>
      <c r="X4">
        <v>180</v>
      </c>
      <c r="Y4">
        <v>62</v>
      </c>
      <c r="Z4" s="116">
        <f>SUM(D4:Y4)</f>
        <v>1410</v>
      </c>
    </row>
    <row r="5" spans="1:26" ht="13.8" x14ac:dyDescent="0.25">
      <c r="A5" s="122" t="s">
        <v>49</v>
      </c>
      <c r="B5" s="123"/>
      <c r="C5" s="46"/>
      <c r="P5" s="38"/>
      <c r="Q5" s="23"/>
      <c r="R5" s="23"/>
      <c r="S5" s="23"/>
      <c r="T5" s="23"/>
      <c r="U5" s="39"/>
      <c r="Z5" s="116"/>
    </row>
    <row r="6" spans="1:26" x14ac:dyDescent="0.25">
      <c r="A6" s="26"/>
      <c r="B6" s="11" t="s">
        <v>234</v>
      </c>
      <c r="C6" s="46">
        <v>835</v>
      </c>
      <c r="D6">
        <v>73</v>
      </c>
      <c r="E6">
        <v>10</v>
      </c>
      <c r="F6">
        <v>903</v>
      </c>
      <c r="G6">
        <v>204</v>
      </c>
      <c r="H6">
        <v>18</v>
      </c>
      <c r="I6">
        <v>9</v>
      </c>
      <c r="P6" s="38"/>
      <c r="Q6" s="23"/>
      <c r="R6" s="23"/>
      <c r="S6" s="23"/>
      <c r="T6" s="23"/>
      <c r="U6" s="39"/>
      <c r="Z6" s="116">
        <f t="shared" ref="Z6:Z14" si="0">SUM(D6:Y6)</f>
        <v>1217</v>
      </c>
    </row>
    <row r="7" spans="1:26" x14ac:dyDescent="0.25">
      <c r="A7" s="26"/>
      <c r="B7" s="11" t="s">
        <v>235</v>
      </c>
      <c r="C7" s="46">
        <v>95</v>
      </c>
      <c r="J7">
        <v>6</v>
      </c>
      <c r="K7">
        <v>2</v>
      </c>
      <c r="L7">
        <v>120</v>
      </c>
      <c r="P7" s="38"/>
      <c r="Q7" s="23"/>
      <c r="R7" s="23"/>
      <c r="S7" s="23"/>
      <c r="T7" s="23"/>
      <c r="U7" s="39"/>
      <c r="Z7" s="116">
        <f t="shared" si="0"/>
        <v>128</v>
      </c>
    </row>
    <row r="8" spans="1:26" x14ac:dyDescent="0.25">
      <c r="A8" s="26"/>
      <c r="B8" s="11" t="s">
        <v>236</v>
      </c>
      <c r="C8" s="46">
        <v>116</v>
      </c>
      <c r="N8">
        <v>152</v>
      </c>
      <c r="P8" s="38">
        <v>1</v>
      </c>
      <c r="Q8" s="23"/>
      <c r="R8" s="23"/>
      <c r="S8" s="23"/>
      <c r="T8" s="23">
        <v>1</v>
      </c>
      <c r="U8" s="39">
        <v>3</v>
      </c>
      <c r="Z8" s="116">
        <f t="shared" si="0"/>
        <v>157</v>
      </c>
    </row>
    <row r="9" spans="1:26" x14ac:dyDescent="0.25">
      <c r="A9" s="26"/>
      <c r="B9" s="11" t="s">
        <v>237</v>
      </c>
      <c r="C9" s="46">
        <v>321</v>
      </c>
      <c r="J9">
        <v>1</v>
      </c>
      <c r="K9">
        <v>7</v>
      </c>
      <c r="L9">
        <v>15</v>
      </c>
      <c r="M9">
        <v>345</v>
      </c>
      <c r="P9" s="38"/>
      <c r="Q9" s="23"/>
      <c r="R9" s="23">
        <v>1</v>
      </c>
      <c r="S9" s="23">
        <v>9</v>
      </c>
      <c r="T9" s="23">
        <v>7</v>
      </c>
      <c r="U9" s="39">
        <v>4</v>
      </c>
      <c r="Z9" s="116">
        <f t="shared" si="0"/>
        <v>389</v>
      </c>
    </row>
    <row r="10" spans="1:26" x14ac:dyDescent="0.25">
      <c r="A10" s="26"/>
      <c r="B10" s="11" t="s">
        <v>238</v>
      </c>
      <c r="C10" s="46">
        <v>15</v>
      </c>
      <c r="M10">
        <v>3</v>
      </c>
      <c r="O10">
        <v>18</v>
      </c>
      <c r="P10" s="38"/>
      <c r="Q10" s="23"/>
      <c r="R10" s="23"/>
      <c r="S10" s="23"/>
      <c r="T10" s="23"/>
      <c r="U10" s="39"/>
      <c r="Z10" s="116">
        <f t="shared" si="0"/>
        <v>21</v>
      </c>
    </row>
    <row r="11" spans="1:26" x14ac:dyDescent="0.25">
      <c r="A11" s="26"/>
      <c r="B11" s="11" t="s">
        <v>239</v>
      </c>
      <c r="C11" s="46">
        <v>16</v>
      </c>
      <c r="J11">
        <v>25</v>
      </c>
      <c r="P11" s="38">
        <v>1</v>
      </c>
      <c r="Q11" s="23"/>
      <c r="R11" s="23"/>
      <c r="S11" s="23"/>
      <c r="T11" s="23"/>
      <c r="U11" s="39">
        <v>1</v>
      </c>
      <c r="Z11" s="116">
        <f t="shared" si="0"/>
        <v>27</v>
      </c>
    </row>
    <row r="12" spans="1:26" x14ac:dyDescent="0.25">
      <c r="A12" s="26"/>
      <c r="B12" s="11" t="s">
        <v>240</v>
      </c>
      <c r="C12" s="46">
        <v>117</v>
      </c>
      <c r="K12">
        <v>161</v>
      </c>
      <c r="P12" s="38"/>
      <c r="Q12" s="23">
        <v>2</v>
      </c>
      <c r="R12" s="23"/>
      <c r="S12" s="23">
        <v>2</v>
      </c>
      <c r="T12" s="23"/>
      <c r="U12" s="39"/>
      <c r="Z12" s="116">
        <f t="shared" si="0"/>
        <v>165</v>
      </c>
    </row>
    <row r="13" spans="1:26" x14ac:dyDescent="0.25">
      <c r="A13" s="26"/>
      <c r="B13" s="11" t="s">
        <v>241</v>
      </c>
      <c r="C13" s="46">
        <v>6</v>
      </c>
      <c r="L13">
        <v>8</v>
      </c>
      <c r="P13" s="38"/>
      <c r="Q13" s="23"/>
      <c r="R13" s="23"/>
      <c r="S13" s="23"/>
      <c r="T13" s="23"/>
      <c r="U13" s="39"/>
      <c r="Z13" s="116">
        <f t="shared" si="0"/>
        <v>8</v>
      </c>
    </row>
    <row r="14" spans="1:26" x14ac:dyDescent="0.25">
      <c r="A14" s="26"/>
      <c r="B14" s="11" t="s">
        <v>242</v>
      </c>
      <c r="C14" s="46">
        <v>595</v>
      </c>
      <c r="P14" s="38">
        <v>2</v>
      </c>
      <c r="Q14" s="23">
        <v>61</v>
      </c>
      <c r="R14" s="23">
        <v>129</v>
      </c>
      <c r="S14" s="23">
        <v>219</v>
      </c>
      <c r="T14" s="23">
        <v>70</v>
      </c>
      <c r="U14" s="39">
        <v>17</v>
      </c>
      <c r="X14">
        <v>8</v>
      </c>
      <c r="Z14" s="116">
        <f t="shared" si="0"/>
        <v>506</v>
      </c>
    </row>
    <row r="15" spans="1:26" ht="13.8" x14ac:dyDescent="0.25">
      <c r="C15" s="47"/>
      <c r="D15" s="41"/>
      <c r="E15" s="41"/>
      <c r="F15" s="41"/>
      <c r="G15" s="41"/>
      <c r="H15" s="41"/>
      <c r="I15" s="41"/>
      <c r="J15" s="23"/>
    </row>
    <row r="16" spans="1:26" x14ac:dyDescent="0.25">
      <c r="D16" s="23"/>
      <c r="E16" s="23"/>
      <c r="F16" s="23"/>
      <c r="G16" s="23"/>
      <c r="H16" s="23"/>
      <c r="I16" s="23"/>
      <c r="J16" s="23"/>
    </row>
    <row r="17" spans="2:3" x14ac:dyDescent="0.25">
      <c r="B17" s="5"/>
      <c r="C17"/>
    </row>
    <row r="18" spans="2:3" x14ac:dyDescent="0.25">
      <c r="B18" s="5"/>
      <c r="C18"/>
    </row>
    <row r="19" spans="2:3" x14ac:dyDescent="0.25">
      <c r="B19" s="5"/>
      <c r="C19"/>
    </row>
    <row r="20" spans="2:3" x14ac:dyDescent="0.25">
      <c r="B20" s="5"/>
      <c r="C20"/>
    </row>
    <row r="21" spans="2:3" x14ac:dyDescent="0.25">
      <c r="B21" s="5"/>
      <c r="C21"/>
    </row>
    <row r="22" spans="2:3" x14ac:dyDescent="0.25">
      <c r="B22" s="5"/>
      <c r="C22"/>
    </row>
    <row r="23" spans="2:3" x14ac:dyDescent="0.25">
      <c r="B23" s="5"/>
      <c r="C23"/>
    </row>
    <row r="24" spans="2:3" x14ac:dyDescent="0.25">
      <c r="B24" s="5"/>
      <c r="C24"/>
    </row>
    <row r="25" spans="2:3" x14ac:dyDescent="0.25">
      <c r="B25" s="5"/>
      <c r="C25"/>
    </row>
    <row r="26" spans="2:3" x14ac:dyDescent="0.25">
      <c r="B26" s="5"/>
      <c r="C26"/>
    </row>
    <row r="27" spans="2:3" x14ac:dyDescent="0.25">
      <c r="B27" s="5"/>
      <c r="C27"/>
    </row>
    <row r="28" spans="2:3" x14ac:dyDescent="0.25">
      <c r="B28" s="5"/>
      <c r="C28"/>
    </row>
    <row r="29" spans="2:3" x14ac:dyDescent="0.25">
      <c r="B29" s="5"/>
      <c r="C29"/>
    </row>
  </sheetData>
  <mergeCells count="6">
    <mergeCell ref="D1:O1"/>
    <mergeCell ref="P1:U1"/>
    <mergeCell ref="V1:Y1"/>
    <mergeCell ref="A3:B3"/>
    <mergeCell ref="A5:B5"/>
    <mergeCell ref="C1: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D69B0-261C-44D5-8422-03B76CD9E37D}">
  <dimension ref="A1:Z53"/>
  <sheetViews>
    <sheetView topLeftCell="A7" workbookViewId="0">
      <selection activeCell="J4" sqref="J4"/>
    </sheetView>
  </sheetViews>
  <sheetFormatPr defaultRowHeight="13.2" x14ac:dyDescent="0.25"/>
  <cols>
    <col min="1" max="1" width="12.77734375" style="1" customWidth="1"/>
    <col min="2" max="19" width="4.33203125" style="1" customWidth="1"/>
    <col min="20" max="20" width="12.77734375" style="1" bestFit="1" customWidth="1"/>
    <col min="21" max="16384" width="8.88671875" style="1"/>
  </cols>
  <sheetData>
    <row r="1" spans="1:26" ht="19.8" thickBot="1" x14ac:dyDescent="0.4">
      <c r="A1" s="121" t="s">
        <v>457</v>
      </c>
      <c r="B1" s="121"/>
      <c r="C1" s="121"/>
      <c r="D1" s="121"/>
      <c r="E1" s="121"/>
      <c r="F1" s="121"/>
      <c r="G1" s="121"/>
      <c r="H1" s="121"/>
      <c r="I1" s="121"/>
      <c r="J1" s="121"/>
      <c r="K1" s="121"/>
      <c r="L1" s="121"/>
      <c r="M1" s="121"/>
      <c r="N1" s="121"/>
      <c r="O1" s="121"/>
      <c r="P1" s="121"/>
      <c r="Q1" s="121"/>
      <c r="R1" s="121"/>
      <c r="S1" s="121"/>
      <c r="T1" s="121"/>
      <c r="U1" s="121"/>
      <c r="V1" s="121"/>
      <c r="W1" s="121"/>
      <c r="X1" s="121"/>
    </row>
    <row r="2" spans="1:26" s="94" customFormat="1" ht="184.2" customHeight="1" thickTop="1" thickBot="1" x14ac:dyDescent="0.3">
      <c r="A2" s="96" t="s">
        <v>446</v>
      </c>
      <c r="B2" s="97" t="s">
        <v>45</v>
      </c>
      <c r="C2" s="97" t="s">
        <v>46</v>
      </c>
      <c r="D2" s="97" t="s">
        <v>48</v>
      </c>
      <c r="E2" s="97" t="s">
        <v>47</v>
      </c>
      <c r="F2" s="97" t="s">
        <v>41</v>
      </c>
      <c r="G2" s="97" t="s">
        <v>42</v>
      </c>
      <c r="H2" s="97" t="s">
        <v>43</v>
      </c>
      <c r="I2" s="97" t="s">
        <v>234</v>
      </c>
      <c r="J2" s="97" t="s">
        <v>235</v>
      </c>
      <c r="K2" s="97" t="s">
        <v>236</v>
      </c>
      <c r="L2" s="97" t="s">
        <v>237</v>
      </c>
      <c r="M2" s="97" t="s">
        <v>239</v>
      </c>
      <c r="N2" s="97" t="s">
        <v>240</v>
      </c>
      <c r="O2" s="97" t="s">
        <v>242</v>
      </c>
      <c r="P2" s="97" t="s">
        <v>243</v>
      </c>
      <c r="Q2" s="97" t="s">
        <v>244</v>
      </c>
      <c r="R2" s="97" t="s">
        <v>246</v>
      </c>
      <c r="S2" s="97" t="s">
        <v>182</v>
      </c>
      <c r="T2" s="97" t="s">
        <v>444</v>
      </c>
    </row>
    <row r="3" spans="1:26" x14ac:dyDescent="0.25">
      <c r="A3" s="1">
        <v>1</v>
      </c>
      <c r="B3"/>
      <c r="C3"/>
      <c r="D3"/>
      <c r="E3"/>
      <c r="F3"/>
      <c r="G3"/>
      <c r="H3"/>
      <c r="I3"/>
      <c r="J3"/>
      <c r="K3"/>
      <c r="L3">
        <v>1</v>
      </c>
      <c r="M3"/>
      <c r="N3"/>
      <c r="O3">
        <v>2</v>
      </c>
      <c r="P3">
        <v>1</v>
      </c>
      <c r="Q3">
        <v>1</v>
      </c>
      <c r="R3"/>
      <c r="S3"/>
      <c r="T3" s="98">
        <v>48060</v>
      </c>
      <c r="X3"/>
      <c r="Y3"/>
      <c r="Z3"/>
    </row>
    <row r="4" spans="1:26" s="119" customFormat="1" x14ac:dyDescent="0.25">
      <c r="A4" s="119">
        <v>2</v>
      </c>
      <c r="B4" s="6">
        <v>2</v>
      </c>
      <c r="C4" s="6"/>
      <c r="D4" s="6"/>
      <c r="E4" s="6"/>
      <c r="F4" s="6"/>
      <c r="G4" s="6"/>
      <c r="H4" s="6"/>
      <c r="I4" s="6">
        <v>1</v>
      </c>
      <c r="J4" s="6">
        <v>10</v>
      </c>
      <c r="K4" s="6">
        <v>1</v>
      </c>
      <c r="L4" s="6">
        <v>1</v>
      </c>
      <c r="M4" s="6"/>
      <c r="N4" s="6">
        <v>2</v>
      </c>
      <c r="O4" s="6"/>
      <c r="P4" s="6"/>
      <c r="Q4" s="6"/>
      <c r="R4" s="6"/>
      <c r="S4" s="6"/>
      <c r="T4" s="120">
        <v>523961</v>
      </c>
      <c r="X4" s="6"/>
      <c r="Y4" s="6"/>
      <c r="Z4" s="6"/>
    </row>
    <row r="5" spans="1:26" x14ac:dyDescent="0.25">
      <c r="A5" s="1">
        <v>3</v>
      </c>
      <c r="B5">
        <v>1</v>
      </c>
      <c r="C5"/>
      <c r="D5"/>
      <c r="E5"/>
      <c r="F5"/>
      <c r="G5"/>
      <c r="H5"/>
      <c r="I5">
        <v>2</v>
      </c>
      <c r="J5"/>
      <c r="K5"/>
      <c r="L5">
        <v>1</v>
      </c>
      <c r="M5"/>
      <c r="N5"/>
      <c r="O5"/>
      <c r="P5">
        <v>2</v>
      </c>
      <c r="Q5"/>
      <c r="R5"/>
      <c r="S5"/>
      <c r="T5" s="98">
        <v>89463</v>
      </c>
      <c r="X5"/>
      <c r="Y5"/>
      <c r="Z5"/>
    </row>
    <row r="6" spans="1:26" x14ac:dyDescent="0.25">
      <c r="A6" s="1">
        <v>4</v>
      </c>
      <c r="B6"/>
      <c r="C6"/>
      <c r="D6">
        <v>1</v>
      </c>
      <c r="E6">
        <v>1</v>
      </c>
      <c r="F6"/>
      <c r="G6"/>
      <c r="H6"/>
      <c r="I6">
        <v>3</v>
      </c>
      <c r="J6"/>
      <c r="K6"/>
      <c r="L6"/>
      <c r="M6"/>
      <c r="N6"/>
      <c r="O6"/>
      <c r="P6">
        <v>3</v>
      </c>
      <c r="Q6"/>
      <c r="R6"/>
      <c r="S6"/>
      <c r="T6" s="98">
        <v>60315</v>
      </c>
      <c r="X6"/>
      <c r="Y6"/>
      <c r="Z6"/>
    </row>
    <row r="7" spans="1:26" x14ac:dyDescent="0.25">
      <c r="A7" s="1">
        <v>5</v>
      </c>
      <c r="B7">
        <v>1</v>
      </c>
      <c r="C7"/>
      <c r="D7"/>
      <c r="E7"/>
      <c r="F7"/>
      <c r="G7"/>
      <c r="H7"/>
      <c r="I7"/>
      <c r="J7"/>
      <c r="K7"/>
      <c r="L7"/>
      <c r="M7"/>
      <c r="N7"/>
      <c r="O7"/>
      <c r="P7">
        <v>3</v>
      </c>
      <c r="Q7"/>
      <c r="R7">
        <v>1</v>
      </c>
      <c r="S7"/>
      <c r="T7" s="98">
        <v>17170</v>
      </c>
      <c r="X7"/>
      <c r="Y7"/>
      <c r="Z7"/>
    </row>
    <row r="8" spans="1:26" x14ac:dyDescent="0.25">
      <c r="A8" s="1">
        <v>6</v>
      </c>
      <c r="B8"/>
      <c r="C8"/>
      <c r="D8"/>
      <c r="E8"/>
      <c r="F8"/>
      <c r="G8"/>
      <c r="H8"/>
      <c r="I8"/>
      <c r="J8">
        <v>4</v>
      </c>
      <c r="K8"/>
      <c r="L8">
        <v>2</v>
      </c>
      <c r="M8"/>
      <c r="N8">
        <v>1</v>
      </c>
      <c r="O8"/>
      <c r="P8">
        <v>1</v>
      </c>
      <c r="Q8">
        <v>1</v>
      </c>
      <c r="R8"/>
      <c r="S8"/>
      <c r="T8" s="98">
        <v>363353</v>
      </c>
      <c r="X8"/>
      <c r="Y8"/>
      <c r="Z8"/>
    </row>
    <row r="9" spans="1:26" x14ac:dyDescent="0.25">
      <c r="A9" s="1">
        <v>7</v>
      </c>
      <c r="B9"/>
      <c r="C9"/>
      <c r="D9"/>
      <c r="E9"/>
      <c r="F9"/>
      <c r="G9"/>
      <c r="H9"/>
      <c r="I9">
        <v>3</v>
      </c>
      <c r="J9"/>
      <c r="K9"/>
      <c r="L9"/>
      <c r="M9"/>
      <c r="N9"/>
      <c r="O9"/>
      <c r="P9">
        <v>1</v>
      </c>
      <c r="Q9"/>
      <c r="R9"/>
      <c r="S9">
        <v>2</v>
      </c>
      <c r="T9" s="98">
        <v>44418</v>
      </c>
      <c r="X9"/>
      <c r="Y9"/>
      <c r="Z9"/>
    </row>
    <row r="10" spans="1:26" x14ac:dyDescent="0.25">
      <c r="A10" s="1">
        <v>8</v>
      </c>
      <c r="B10">
        <v>1</v>
      </c>
      <c r="C10">
        <v>1</v>
      </c>
      <c r="D10">
        <v>1</v>
      </c>
      <c r="E10">
        <v>1</v>
      </c>
      <c r="F10"/>
      <c r="G10"/>
      <c r="H10"/>
      <c r="I10"/>
      <c r="J10"/>
      <c r="K10"/>
      <c r="L10"/>
      <c r="M10"/>
      <c r="N10"/>
      <c r="O10"/>
      <c r="P10">
        <v>2</v>
      </c>
      <c r="Q10"/>
      <c r="R10">
        <v>1</v>
      </c>
      <c r="S10"/>
      <c r="T10" s="98">
        <v>12532</v>
      </c>
      <c r="X10"/>
      <c r="Y10"/>
      <c r="Z10"/>
    </row>
    <row r="11" spans="1:26" s="119" customFormat="1" x14ac:dyDescent="0.25">
      <c r="A11" s="119">
        <v>9</v>
      </c>
      <c r="B11" s="6">
        <v>2</v>
      </c>
      <c r="C11" s="6"/>
      <c r="D11" s="6"/>
      <c r="E11" s="6"/>
      <c r="F11" s="6"/>
      <c r="G11" s="6"/>
      <c r="H11" s="6">
        <v>1</v>
      </c>
      <c r="I11" s="6"/>
      <c r="J11" s="6"/>
      <c r="K11" s="6"/>
      <c r="L11" s="6"/>
      <c r="M11" s="6"/>
      <c r="N11" s="6"/>
      <c r="O11" s="6"/>
      <c r="P11" s="6"/>
      <c r="Q11" s="6"/>
      <c r="R11" s="6"/>
      <c r="S11" s="6">
        <v>2</v>
      </c>
      <c r="T11" s="120">
        <v>218</v>
      </c>
      <c r="X11" s="6"/>
      <c r="Y11" s="6"/>
      <c r="Z11" s="6"/>
    </row>
    <row r="12" spans="1:26" x14ac:dyDescent="0.25">
      <c r="A12" s="1">
        <v>10</v>
      </c>
      <c r="B12">
        <v>1</v>
      </c>
      <c r="C12"/>
      <c r="D12"/>
      <c r="E12"/>
      <c r="F12"/>
      <c r="G12"/>
      <c r="H12"/>
      <c r="I12"/>
      <c r="J12">
        <v>1</v>
      </c>
      <c r="K12"/>
      <c r="L12"/>
      <c r="M12">
        <v>1</v>
      </c>
      <c r="N12"/>
      <c r="O12"/>
      <c r="P12">
        <v>1</v>
      </c>
      <c r="Q12"/>
      <c r="R12">
        <v>1</v>
      </c>
      <c r="S12"/>
      <c r="T12" s="98">
        <v>36190</v>
      </c>
      <c r="X12"/>
      <c r="Y12"/>
      <c r="Z12"/>
    </row>
    <row r="13" spans="1:26" x14ac:dyDescent="0.25">
      <c r="A13" s="1">
        <v>11</v>
      </c>
      <c r="B13">
        <v>1</v>
      </c>
      <c r="C13"/>
      <c r="D13"/>
      <c r="E13"/>
      <c r="F13"/>
      <c r="G13"/>
      <c r="H13"/>
      <c r="I13">
        <v>4</v>
      </c>
      <c r="J13"/>
      <c r="K13"/>
      <c r="L13"/>
      <c r="M13"/>
      <c r="N13"/>
      <c r="O13"/>
      <c r="P13"/>
      <c r="Q13"/>
      <c r="R13"/>
      <c r="S13"/>
      <c r="T13" s="98">
        <v>49821</v>
      </c>
      <c r="X13"/>
      <c r="Y13"/>
      <c r="Z13"/>
    </row>
    <row r="14" spans="1:26" x14ac:dyDescent="0.25">
      <c r="A14" s="1">
        <v>12</v>
      </c>
      <c r="B14">
        <v>1</v>
      </c>
      <c r="C14">
        <v>1</v>
      </c>
      <c r="D14"/>
      <c r="E14"/>
      <c r="F14"/>
      <c r="G14"/>
      <c r="H14"/>
      <c r="I14"/>
      <c r="J14"/>
      <c r="K14"/>
      <c r="L14"/>
      <c r="M14"/>
      <c r="N14"/>
      <c r="O14"/>
      <c r="P14">
        <v>1</v>
      </c>
      <c r="Q14">
        <v>1</v>
      </c>
      <c r="R14">
        <v>1</v>
      </c>
      <c r="S14"/>
      <c r="T14" s="98">
        <v>24234</v>
      </c>
      <c r="X14"/>
      <c r="Y14"/>
      <c r="Z14"/>
    </row>
    <row r="15" spans="1:26" x14ac:dyDescent="0.25">
      <c r="A15" s="1">
        <v>13</v>
      </c>
      <c r="B15">
        <v>2</v>
      </c>
      <c r="C15"/>
      <c r="D15"/>
      <c r="E15"/>
      <c r="F15"/>
      <c r="G15"/>
      <c r="H15"/>
      <c r="I15"/>
      <c r="J15"/>
      <c r="K15"/>
      <c r="L15"/>
      <c r="M15"/>
      <c r="N15"/>
      <c r="O15"/>
      <c r="P15">
        <v>1</v>
      </c>
      <c r="Q15"/>
      <c r="R15">
        <v>3</v>
      </c>
      <c r="S15"/>
      <c r="T15" s="98">
        <v>2069</v>
      </c>
      <c r="X15"/>
      <c r="Y15"/>
      <c r="Z15"/>
    </row>
    <row r="16" spans="1:26" x14ac:dyDescent="0.25">
      <c r="A16" s="1">
        <v>14</v>
      </c>
      <c r="B16"/>
      <c r="C16"/>
      <c r="D16"/>
      <c r="E16"/>
      <c r="F16"/>
      <c r="G16"/>
      <c r="H16"/>
      <c r="I16">
        <v>1</v>
      </c>
      <c r="J16">
        <v>2</v>
      </c>
      <c r="K16"/>
      <c r="L16"/>
      <c r="M16"/>
      <c r="N16">
        <v>4</v>
      </c>
      <c r="O16"/>
      <c r="P16">
        <v>2</v>
      </c>
      <c r="Q16"/>
      <c r="R16"/>
      <c r="S16"/>
      <c r="T16" s="98">
        <v>289822</v>
      </c>
      <c r="X16"/>
      <c r="Y16"/>
      <c r="Z16"/>
    </row>
    <row r="17" spans="1:26" x14ac:dyDescent="0.25">
      <c r="A17" s="1">
        <v>15</v>
      </c>
      <c r="B17"/>
      <c r="C17">
        <v>1</v>
      </c>
      <c r="D17"/>
      <c r="E17"/>
      <c r="F17"/>
      <c r="G17"/>
      <c r="H17"/>
      <c r="I17"/>
      <c r="J17"/>
      <c r="K17"/>
      <c r="L17"/>
      <c r="M17"/>
      <c r="N17"/>
      <c r="O17">
        <v>2</v>
      </c>
      <c r="P17">
        <v>3</v>
      </c>
      <c r="Q17"/>
      <c r="R17"/>
      <c r="S17"/>
      <c r="T17" s="98">
        <v>19646</v>
      </c>
      <c r="X17"/>
      <c r="Y17"/>
      <c r="Z17"/>
    </row>
    <row r="18" spans="1:26" x14ac:dyDescent="0.25">
      <c r="A18" s="1">
        <v>16</v>
      </c>
      <c r="B18"/>
      <c r="C18"/>
      <c r="D18"/>
      <c r="E18"/>
      <c r="F18"/>
      <c r="G18">
        <v>1</v>
      </c>
      <c r="H18">
        <v>1</v>
      </c>
      <c r="I18"/>
      <c r="J18"/>
      <c r="K18"/>
      <c r="L18"/>
      <c r="M18"/>
      <c r="N18"/>
      <c r="O18">
        <v>1</v>
      </c>
      <c r="P18">
        <v>1</v>
      </c>
      <c r="Q18"/>
      <c r="R18">
        <v>2</v>
      </c>
      <c r="S18"/>
      <c r="T18" s="98">
        <v>2478</v>
      </c>
      <c r="X18"/>
      <c r="Y18"/>
      <c r="Z18"/>
    </row>
    <row r="19" spans="1:26" x14ac:dyDescent="0.25">
      <c r="A19" s="1">
        <v>17</v>
      </c>
      <c r="B19">
        <v>2</v>
      </c>
      <c r="C19"/>
      <c r="D19"/>
      <c r="E19"/>
      <c r="F19"/>
      <c r="G19"/>
      <c r="H19"/>
      <c r="I19"/>
      <c r="J19"/>
      <c r="K19"/>
      <c r="L19"/>
      <c r="M19"/>
      <c r="N19"/>
      <c r="O19"/>
      <c r="P19">
        <v>3</v>
      </c>
      <c r="Q19"/>
      <c r="R19"/>
      <c r="S19"/>
      <c r="T19" s="98">
        <v>30298</v>
      </c>
      <c r="X19"/>
      <c r="Y19"/>
      <c r="Z19"/>
    </row>
    <row r="20" spans="1:26" s="119" customFormat="1" x14ac:dyDescent="0.25">
      <c r="A20" s="119">
        <v>18</v>
      </c>
      <c r="B20" s="6"/>
      <c r="C20" s="6"/>
      <c r="D20" s="6"/>
      <c r="E20" s="6"/>
      <c r="F20" s="6"/>
      <c r="G20" s="6"/>
      <c r="H20" s="6"/>
      <c r="I20" s="6">
        <v>1</v>
      </c>
      <c r="J20" s="6"/>
      <c r="K20" s="6"/>
      <c r="L20" s="6">
        <v>10</v>
      </c>
      <c r="M20" s="6"/>
      <c r="N20" s="6">
        <v>5</v>
      </c>
      <c r="O20" s="6">
        <v>1</v>
      </c>
      <c r="P20" s="6">
        <v>2</v>
      </c>
      <c r="Q20" s="6"/>
      <c r="R20" s="6"/>
      <c r="S20" s="6">
        <v>2</v>
      </c>
      <c r="T20" s="120">
        <v>969501</v>
      </c>
      <c r="X20" s="6"/>
      <c r="Y20" s="6"/>
      <c r="Z20" s="6"/>
    </row>
    <row r="21" spans="1:26" x14ac:dyDescent="0.25">
      <c r="A21" s="1">
        <v>19</v>
      </c>
      <c r="B21">
        <v>2</v>
      </c>
      <c r="C21"/>
      <c r="D21"/>
      <c r="E21"/>
      <c r="F21">
        <v>1</v>
      </c>
      <c r="G21"/>
      <c r="H21">
        <v>1</v>
      </c>
      <c r="I21"/>
      <c r="J21"/>
      <c r="K21"/>
      <c r="L21"/>
      <c r="M21"/>
      <c r="N21"/>
      <c r="O21"/>
      <c r="P21"/>
      <c r="Q21"/>
      <c r="R21"/>
      <c r="S21">
        <v>1</v>
      </c>
      <c r="T21" s="98">
        <v>59385</v>
      </c>
      <c r="X21"/>
      <c r="Y21"/>
      <c r="Z21"/>
    </row>
    <row r="22" spans="1:26" x14ac:dyDescent="0.25">
      <c r="A22" s="1">
        <v>20</v>
      </c>
      <c r="B22"/>
      <c r="C22"/>
      <c r="D22"/>
      <c r="E22"/>
      <c r="F22"/>
      <c r="G22"/>
      <c r="H22"/>
      <c r="I22">
        <v>1</v>
      </c>
      <c r="J22"/>
      <c r="K22"/>
      <c r="L22"/>
      <c r="M22"/>
      <c r="N22"/>
      <c r="O22"/>
      <c r="P22">
        <v>2</v>
      </c>
      <c r="Q22">
        <v>2</v>
      </c>
      <c r="R22"/>
      <c r="S22"/>
      <c r="T22" s="98"/>
      <c r="X22"/>
      <c r="Y22"/>
      <c r="Z22"/>
    </row>
    <row r="23" spans="1:26" x14ac:dyDescent="0.25">
      <c r="A23" s="1">
        <v>21</v>
      </c>
      <c r="B23">
        <v>1</v>
      </c>
      <c r="C23"/>
      <c r="D23"/>
      <c r="E23"/>
      <c r="F23"/>
      <c r="G23">
        <v>2</v>
      </c>
      <c r="H23"/>
      <c r="I23">
        <v>5</v>
      </c>
      <c r="J23"/>
      <c r="K23"/>
      <c r="L23">
        <v>1</v>
      </c>
      <c r="M23"/>
      <c r="N23"/>
      <c r="O23"/>
      <c r="P23"/>
      <c r="Q23">
        <v>1</v>
      </c>
      <c r="R23"/>
      <c r="S23">
        <v>2</v>
      </c>
      <c r="T23" s="98">
        <v>79917</v>
      </c>
      <c r="X23"/>
      <c r="Y23"/>
      <c r="Z23"/>
    </row>
    <row r="24" spans="1:26" x14ac:dyDescent="0.25">
      <c r="A24" s="1">
        <v>22</v>
      </c>
      <c r="B24"/>
      <c r="C24"/>
      <c r="D24"/>
      <c r="E24"/>
      <c r="F24">
        <v>1</v>
      </c>
      <c r="G24">
        <v>1</v>
      </c>
      <c r="H24"/>
      <c r="I24">
        <v>2</v>
      </c>
      <c r="J24"/>
      <c r="K24"/>
      <c r="L24"/>
      <c r="M24"/>
      <c r="N24"/>
      <c r="O24"/>
      <c r="P24">
        <v>1</v>
      </c>
      <c r="Q24"/>
      <c r="R24"/>
      <c r="S24"/>
      <c r="T24" s="98">
        <v>17588</v>
      </c>
      <c r="X24"/>
      <c r="Y24"/>
      <c r="Z24"/>
    </row>
    <row r="25" spans="1:26" x14ac:dyDescent="0.25">
      <c r="A25" s="1">
        <v>23</v>
      </c>
      <c r="B25">
        <v>1</v>
      </c>
      <c r="C25"/>
      <c r="D25"/>
      <c r="E25"/>
      <c r="F25"/>
      <c r="G25"/>
      <c r="H25"/>
      <c r="I25">
        <v>3</v>
      </c>
      <c r="J25"/>
      <c r="K25"/>
      <c r="L25">
        <v>3</v>
      </c>
      <c r="M25"/>
      <c r="N25"/>
      <c r="O25"/>
      <c r="P25"/>
      <c r="Q25">
        <v>3</v>
      </c>
      <c r="R25"/>
      <c r="S25"/>
      <c r="T25" s="98">
        <v>70022</v>
      </c>
      <c r="X25"/>
      <c r="Y25"/>
      <c r="Z25"/>
    </row>
    <row r="26" spans="1:26" s="119" customFormat="1" x14ac:dyDescent="0.25">
      <c r="A26" s="119">
        <v>24</v>
      </c>
      <c r="B26" s="6"/>
      <c r="C26" s="6"/>
      <c r="D26" s="6"/>
      <c r="E26" s="6"/>
      <c r="F26" s="6"/>
      <c r="G26" s="6"/>
      <c r="H26" s="6"/>
      <c r="I26" s="6"/>
      <c r="J26" s="6">
        <v>1</v>
      </c>
      <c r="K26" s="6"/>
      <c r="L26" s="6">
        <v>8</v>
      </c>
      <c r="M26" s="6"/>
      <c r="N26" s="6">
        <v>2</v>
      </c>
      <c r="O26" s="6"/>
      <c r="P26" s="6">
        <v>1</v>
      </c>
      <c r="Q26" s="6"/>
      <c r="R26" s="6"/>
      <c r="S26" s="6">
        <v>1</v>
      </c>
      <c r="T26" s="120">
        <v>547329</v>
      </c>
      <c r="X26" s="6"/>
      <c r="Y26" s="6"/>
      <c r="Z26" s="6"/>
    </row>
    <row r="27" spans="1:26" x14ac:dyDescent="0.25">
      <c r="A27" s="1">
        <v>25</v>
      </c>
      <c r="B27">
        <v>1</v>
      </c>
      <c r="C27"/>
      <c r="D27"/>
      <c r="E27"/>
      <c r="F27">
        <v>2</v>
      </c>
      <c r="G27"/>
      <c r="H27">
        <v>1</v>
      </c>
      <c r="I27"/>
      <c r="J27"/>
      <c r="K27"/>
      <c r="L27"/>
      <c r="M27"/>
      <c r="N27"/>
      <c r="O27"/>
      <c r="P27"/>
      <c r="Q27"/>
      <c r="R27"/>
      <c r="S27">
        <v>1</v>
      </c>
      <c r="T27" s="98">
        <v>226</v>
      </c>
      <c r="X27"/>
      <c r="Y27"/>
      <c r="Z27"/>
    </row>
    <row r="28" spans="1:26" x14ac:dyDescent="0.25">
      <c r="A28" s="1">
        <v>26</v>
      </c>
      <c r="B28">
        <v>2</v>
      </c>
      <c r="C28"/>
      <c r="D28"/>
      <c r="E28"/>
      <c r="F28"/>
      <c r="G28"/>
      <c r="H28"/>
      <c r="I28">
        <v>3</v>
      </c>
      <c r="J28"/>
      <c r="K28"/>
      <c r="L28"/>
      <c r="M28"/>
      <c r="N28"/>
      <c r="O28">
        <v>1</v>
      </c>
      <c r="P28"/>
      <c r="Q28">
        <v>3</v>
      </c>
      <c r="R28"/>
      <c r="S28"/>
      <c r="T28" s="98">
        <v>56141</v>
      </c>
      <c r="X28"/>
      <c r="Y28"/>
      <c r="Z28"/>
    </row>
    <row r="29" spans="1:26" x14ac:dyDescent="0.25">
      <c r="A29" s="1">
        <v>27</v>
      </c>
      <c r="B29"/>
      <c r="C29"/>
      <c r="D29"/>
      <c r="E29"/>
      <c r="F29"/>
      <c r="G29"/>
      <c r="H29"/>
      <c r="I29">
        <v>5</v>
      </c>
      <c r="J29"/>
      <c r="K29"/>
      <c r="L29"/>
      <c r="M29"/>
      <c r="N29"/>
      <c r="O29"/>
      <c r="P29">
        <v>2</v>
      </c>
      <c r="Q29"/>
      <c r="R29"/>
      <c r="S29"/>
      <c r="T29" s="98">
        <v>80972</v>
      </c>
      <c r="X29"/>
      <c r="Y29"/>
      <c r="Z29"/>
    </row>
    <row r="30" spans="1:26" x14ac:dyDescent="0.25">
      <c r="A30" s="1">
        <v>28</v>
      </c>
      <c r="B30">
        <v>1</v>
      </c>
      <c r="C30"/>
      <c r="D30"/>
      <c r="E30"/>
      <c r="F30"/>
      <c r="G30"/>
      <c r="H30"/>
      <c r="I30"/>
      <c r="J30"/>
      <c r="K30"/>
      <c r="L30"/>
      <c r="M30"/>
      <c r="N30">
        <v>3</v>
      </c>
      <c r="O30"/>
      <c r="P30">
        <v>1</v>
      </c>
      <c r="Q30"/>
      <c r="R30"/>
      <c r="S30"/>
      <c r="T30" s="98">
        <v>111789</v>
      </c>
      <c r="X30"/>
      <c r="Y30"/>
      <c r="Z30"/>
    </row>
    <row r="31" spans="1:26" x14ac:dyDescent="0.25">
      <c r="A31" s="1">
        <v>29</v>
      </c>
      <c r="B31">
        <v>3</v>
      </c>
      <c r="C31"/>
      <c r="D31">
        <v>1</v>
      </c>
      <c r="E31">
        <v>1</v>
      </c>
      <c r="F31"/>
      <c r="G31"/>
      <c r="H31"/>
      <c r="I31">
        <v>5</v>
      </c>
      <c r="J31"/>
      <c r="K31"/>
      <c r="L31"/>
      <c r="M31"/>
      <c r="N31"/>
      <c r="O31">
        <v>5</v>
      </c>
      <c r="P31">
        <v>3</v>
      </c>
      <c r="Q31"/>
      <c r="R31"/>
      <c r="S31"/>
      <c r="T31" s="98">
        <v>93605</v>
      </c>
      <c r="X31"/>
      <c r="Y31"/>
      <c r="Z31"/>
    </row>
    <row r="32" spans="1:26" x14ac:dyDescent="0.25">
      <c r="A32" s="1">
        <v>30</v>
      </c>
      <c r="B32">
        <v>1</v>
      </c>
      <c r="C32">
        <v>1</v>
      </c>
      <c r="D32"/>
      <c r="E32"/>
      <c r="F32"/>
      <c r="G32"/>
      <c r="H32"/>
      <c r="I32">
        <v>1</v>
      </c>
      <c r="J32"/>
      <c r="K32"/>
      <c r="L32"/>
      <c r="M32"/>
      <c r="N32"/>
      <c r="O32">
        <v>1</v>
      </c>
      <c r="P32">
        <v>1</v>
      </c>
      <c r="Q32"/>
      <c r="R32"/>
      <c r="S32"/>
      <c r="T32" s="98">
        <v>52176</v>
      </c>
      <c r="X32"/>
      <c r="Y32"/>
      <c r="Z32"/>
    </row>
    <row r="33" spans="1:26" x14ac:dyDescent="0.25">
      <c r="A33" s="1">
        <v>31</v>
      </c>
      <c r="B33">
        <v>2</v>
      </c>
      <c r="C33"/>
      <c r="D33"/>
      <c r="E33"/>
      <c r="F33"/>
      <c r="G33">
        <v>2</v>
      </c>
      <c r="H33"/>
      <c r="I33"/>
      <c r="J33"/>
      <c r="K33"/>
      <c r="L33"/>
      <c r="M33"/>
      <c r="N33"/>
      <c r="O33"/>
      <c r="P33"/>
      <c r="Q33"/>
      <c r="R33">
        <v>1</v>
      </c>
      <c r="S33"/>
      <c r="T33" s="98">
        <v>27258</v>
      </c>
      <c r="X33"/>
      <c r="Y33"/>
      <c r="Z33"/>
    </row>
    <row r="34" spans="1:26" x14ac:dyDescent="0.25">
      <c r="A34" s="1">
        <v>32</v>
      </c>
      <c r="B34"/>
      <c r="C34"/>
      <c r="D34"/>
      <c r="E34"/>
      <c r="F34"/>
      <c r="G34"/>
      <c r="H34"/>
      <c r="I34">
        <v>1</v>
      </c>
      <c r="J34"/>
      <c r="K34">
        <v>1</v>
      </c>
      <c r="L34">
        <v>1</v>
      </c>
      <c r="M34"/>
      <c r="N34"/>
      <c r="O34"/>
      <c r="P34">
        <v>1</v>
      </c>
      <c r="Q34">
        <v>1</v>
      </c>
      <c r="R34"/>
      <c r="S34"/>
      <c r="T34" s="98">
        <v>117763</v>
      </c>
      <c r="X34"/>
      <c r="Y34"/>
      <c r="Z34"/>
    </row>
    <row r="35" spans="1:26" x14ac:dyDescent="0.25">
      <c r="A35" s="1">
        <v>33</v>
      </c>
      <c r="B35"/>
      <c r="C35"/>
      <c r="D35"/>
      <c r="E35"/>
      <c r="F35"/>
      <c r="G35"/>
      <c r="H35"/>
      <c r="I35"/>
      <c r="J35"/>
      <c r="K35"/>
      <c r="L35"/>
      <c r="M35"/>
      <c r="N35">
        <v>5</v>
      </c>
      <c r="O35"/>
      <c r="P35">
        <v>1</v>
      </c>
      <c r="Q35"/>
      <c r="R35"/>
      <c r="S35"/>
      <c r="T35" s="98">
        <v>169523</v>
      </c>
      <c r="X35"/>
      <c r="Y35"/>
      <c r="Z35"/>
    </row>
    <row r="36" spans="1:26" x14ac:dyDescent="0.25">
      <c r="A36" s="1">
        <v>34</v>
      </c>
      <c r="B36">
        <v>1</v>
      </c>
      <c r="C36"/>
      <c r="D36"/>
      <c r="E36"/>
      <c r="F36"/>
      <c r="G36">
        <v>1</v>
      </c>
      <c r="H36"/>
      <c r="I36"/>
      <c r="J36"/>
      <c r="K36"/>
      <c r="L36"/>
      <c r="M36"/>
      <c r="N36"/>
      <c r="O36"/>
      <c r="P36">
        <v>2</v>
      </c>
      <c r="Q36"/>
      <c r="R36"/>
      <c r="S36">
        <v>1</v>
      </c>
      <c r="T36" s="98">
        <v>44923</v>
      </c>
      <c r="X36"/>
      <c r="Y36"/>
      <c r="Z36"/>
    </row>
    <row r="37" spans="1:26" x14ac:dyDescent="0.25">
      <c r="A37" s="1">
        <v>35</v>
      </c>
      <c r="B37"/>
      <c r="C37"/>
      <c r="D37"/>
      <c r="E37"/>
      <c r="F37"/>
      <c r="G37"/>
      <c r="H37"/>
      <c r="I37"/>
      <c r="J37"/>
      <c r="K37"/>
      <c r="L37">
        <v>1</v>
      </c>
      <c r="M37"/>
      <c r="N37">
        <v>1</v>
      </c>
      <c r="O37"/>
      <c r="P37">
        <v>1</v>
      </c>
      <c r="Q37">
        <v>2</v>
      </c>
      <c r="R37"/>
      <c r="S37">
        <v>1</v>
      </c>
      <c r="T37" s="98">
        <v>25131</v>
      </c>
      <c r="X37"/>
      <c r="Y37"/>
      <c r="Z37"/>
    </row>
    <row r="38" spans="1:26" x14ac:dyDescent="0.25">
      <c r="A38" s="1">
        <v>36</v>
      </c>
      <c r="B38">
        <v>3</v>
      </c>
      <c r="C38"/>
      <c r="D38"/>
      <c r="E38"/>
      <c r="F38"/>
      <c r="G38">
        <v>1</v>
      </c>
      <c r="H38">
        <v>1</v>
      </c>
      <c r="I38"/>
      <c r="J38"/>
      <c r="K38"/>
      <c r="L38"/>
      <c r="M38"/>
      <c r="N38"/>
      <c r="O38"/>
      <c r="P38">
        <v>1</v>
      </c>
      <c r="Q38"/>
      <c r="R38"/>
      <c r="S38"/>
      <c r="T38" s="98">
        <v>41592</v>
      </c>
      <c r="X38"/>
      <c r="Y38"/>
      <c r="Z38"/>
    </row>
    <row r="39" spans="1:26" x14ac:dyDescent="0.25">
      <c r="A39" s="1">
        <v>37</v>
      </c>
      <c r="B39"/>
      <c r="C39"/>
      <c r="D39"/>
      <c r="E39"/>
      <c r="F39"/>
      <c r="G39"/>
      <c r="H39"/>
      <c r="I39">
        <v>2</v>
      </c>
      <c r="J39"/>
      <c r="K39"/>
      <c r="L39">
        <v>2</v>
      </c>
      <c r="M39"/>
      <c r="N39"/>
      <c r="O39"/>
      <c r="P39">
        <v>1</v>
      </c>
      <c r="Q39"/>
      <c r="R39"/>
      <c r="S39"/>
      <c r="T39" s="98">
        <v>42200</v>
      </c>
      <c r="X39"/>
      <c r="Y39"/>
      <c r="Z39"/>
    </row>
    <row r="40" spans="1:26" x14ac:dyDescent="0.25">
      <c r="A40" s="1">
        <v>38</v>
      </c>
      <c r="B40"/>
      <c r="C40">
        <v>2</v>
      </c>
      <c r="D40"/>
      <c r="E40"/>
      <c r="F40"/>
      <c r="G40">
        <v>2</v>
      </c>
      <c r="H40"/>
      <c r="I40">
        <v>5</v>
      </c>
      <c r="J40"/>
      <c r="K40"/>
      <c r="L40"/>
      <c r="M40"/>
      <c r="N40"/>
      <c r="O40">
        <v>1</v>
      </c>
      <c r="P40">
        <v>1</v>
      </c>
      <c r="Q40"/>
      <c r="R40"/>
      <c r="S40"/>
      <c r="T40" s="98">
        <v>1799</v>
      </c>
      <c r="X40"/>
      <c r="Y40"/>
      <c r="Z40"/>
    </row>
    <row r="41" spans="1:26" x14ac:dyDescent="0.25">
      <c r="A41" s="1">
        <v>39</v>
      </c>
      <c r="B41">
        <v>1</v>
      </c>
      <c r="C41"/>
      <c r="D41"/>
      <c r="E41"/>
      <c r="F41"/>
      <c r="G41"/>
      <c r="H41"/>
      <c r="I41"/>
      <c r="J41"/>
      <c r="K41"/>
      <c r="L41">
        <v>1</v>
      </c>
      <c r="M41"/>
      <c r="N41"/>
      <c r="O41">
        <v>1</v>
      </c>
      <c r="P41">
        <v>2</v>
      </c>
      <c r="Q41"/>
      <c r="R41"/>
      <c r="S41"/>
      <c r="T41" s="98">
        <v>51352</v>
      </c>
      <c r="X41"/>
      <c r="Y41"/>
      <c r="Z41"/>
    </row>
    <row r="42" spans="1:26" x14ac:dyDescent="0.25">
      <c r="A42" s="1">
        <v>40</v>
      </c>
      <c r="B42">
        <v>2</v>
      </c>
      <c r="C42"/>
      <c r="D42"/>
      <c r="E42"/>
      <c r="F42"/>
      <c r="G42">
        <v>2</v>
      </c>
      <c r="H42"/>
      <c r="I42"/>
      <c r="J42"/>
      <c r="K42"/>
      <c r="L42"/>
      <c r="M42"/>
      <c r="N42"/>
      <c r="O42"/>
      <c r="P42">
        <v>2</v>
      </c>
      <c r="Q42">
        <v>1</v>
      </c>
      <c r="R42">
        <v>1</v>
      </c>
      <c r="S42"/>
      <c r="T42" s="98">
        <v>41053</v>
      </c>
      <c r="X42"/>
      <c r="Y42"/>
      <c r="Z42"/>
    </row>
    <row r="43" spans="1:26" x14ac:dyDescent="0.25">
      <c r="A43" s="1">
        <v>41</v>
      </c>
      <c r="B43"/>
      <c r="C43"/>
      <c r="D43">
        <v>1</v>
      </c>
      <c r="E43">
        <v>1</v>
      </c>
      <c r="F43"/>
      <c r="G43"/>
      <c r="H43"/>
      <c r="I43"/>
      <c r="J43"/>
      <c r="K43"/>
      <c r="L43"/>
      <c r="M43"/>
      <c r="N43"/>
      <c r="O43">
        <v>3</v>
      </c>
      <c r="P43">
        <v>2</v>
      </c>
      <c r="Q43"/>
      <c r="R43"/>
      <c r="S43">
        <v>2</v>
      </c>
      <c r="T43" s="98">
        <v>21620</v>
      </c>
      <c r="X43"/>
      <c r="Y43"/>
      <c r="Z43"/>
    </row>
    <row r="44" spans="1:26" x14ac:dyDescent="0.25">
      <c r="A44" s="1">
        <v>42</v>
      </c>
      <c r="B44"/>
      <c r="C44"/>
      <c r="D44"/>
      <c r="E44"/>
      <c r="F44"/>
      <c r="G44">
        <v>1</v>
      </c>
      <c r="H44"/>
      <c r="I44">
        <v>2</v>
      </c>
      <c r="J44"/>
      <c r="K44"/>
      <c r="L44">
        <v>1</v>
      </c>
      <c r="M44"/>
      <c r="N44"/>
      <c r="O44"/>
      <c r="P44">
        <v>2</v>
      </c>
      <c r="Q44">
        <v>1</v>
      </c>
      <c r="R44"/>
      <c r="S44"/>
      <c r="T44" s="98">
        <v>95089</v>
      </c>
      <c r="X44"/>
      <c r="Y44"/>
      <c r="Z44"/>
    </row>
    <row r="45" spans="1:26" x14ac:dyDescent="0.25">
      <c r="A45" s="1">
        <v>43</v>
      </c>
      <c r="B45"/>
      <c r="C45"/>
      <c r="D45"/>
      <c r="E45"/>
      <c r="F45"/>
      <c r="G45"/>
      <c r="H45"/>
      <c r="I45">
        <v>4</v>
      </c>
      <c r="J45"/>
      <c r="K45"/>
      <c r="L45"/>
      <c r="M45"/>
      <c r="N45"/>
      <c r="O45"/>
      <c r="P45">
        <v>4</v>
      </c>
      <c r="Q45"/>
      <c r="R45"/>
      <c r="S45"/>
      <c r="T45" s="98">
        <v>63137</v>
      </c>
      <c r="X45"/>
      <c r="Y45" s="95"/>
      <c r="Z45"/>
    </row>
    <row r="46" spans="1:26" x14ac:dyDescent="0.25">
      <c r="A46" s="1">
        <v>44</v>
      </c>
      <c r="B46"/>
      <c r="C46"/>
      <c r="D46"/>
      <c r="E46"/>
      <c r="F46"/>
      <c r="G46"/>
      <c r="H46"/>
      <c r="I46">
        <v>2</v>
      </c>
      <c r="J46"/>
      <c r="K46"/>
      <c r="L46"/>
      <c r="M46"/>
      <c r="N46"/>
      <c r="O46"/>
      <c r="P46">
        <v>1</v>
      </c>
      <c r="Q46">
        <v>2</v>
      </c>
      <c r="R46"/>
      <c r="S46"/>
      <c r="T46" s="98">
        <v>14138</v>
      </c>
      <c r="X46"/>
      <c r="Y46"/>
      <c r="Z46"/>
    </row>
    <row r="47" spans="1:26" x14ac:dyDescent="0.25">
      <c r="A47" s="1">
        <v>45</v>
      </c>
      <c r="B47"/>
      <c r="C47"/>
      <c r="D47"/>
      <c r="E47"/>
      <c r="F47"/>
      <c r="G47"/>
      <c r="H47"/>
      <c r="I47">
        <v>4</v>
      </c>
      <c r="J47"/>
      <c r="K47"/>
      <c r="L47"/>
      <c r="M47"/>
      <c r="N47"/>
      <c r="O47">
        <v>1</v>
      </c>
      <c r="P47">
        <v>4</v>
      </c>
      <c r="Q47"/>
      <c r="R47"/>
      <c r="S47"/>
      <c r="T47" s="98">
        <v>63137</v>
      </c>
      <c r="X47"/>
      <c r="Y47"/>
      <c r="Z47"/>
    </row>
    <row r="48" spans="1:26" x14ac:dyDescent="0.25">
      <c r="A48" s="1">
        <v>46</v>
      </c>
      <c r="B48">
        <v>1</v>
      </c>
      <c r="C48"/>
      <c r="D48"/>
      <c r="E48"/>
      <c r="F48"/>
      <c r="G48">
        <v>1</v>
      </c>
      <c r="H48">
        <v>1</v>
      </c>
      <c r="I48"/>
      <c r="J48"/>
      <c r="K48"/>
      <c r="L48"/>
      <c r="M48"/>
      <c r="N48"/>
      <c r="O48"/>
      <c r="P48">
        <v>1</v>
      </c>
      <c r="Q48"/>
      <c r="R48">
        <v>1</v>
      </c>
      <c r="S48"/>
      <c r="T48" s="98">
        <v>2689</v>
      </c>
      <c r="X48"/>
      <c r="Y48"/>
      <c r="Z48"/>
    </row>
    <row r="49" spans="1:26" x14ac:dyDescent="0.25">
      <c r="A49" s="1">
        <v>47</v>
      </c>
      <c r="B49">
        <v>1</v>
      </c>
      <c r="C49"/>
      <c r="D49"/>
      <c r="E49"/>
      <c r="F49"/>
      <c r="G49"/>
      <c r="H49"/>
      <c r="I49"/>
      <c r="J49"/>
      <c r="K49"/>
      <c r="L49"/>
      <c r="M49"/>
      <c r="N49"/>
      <c r="O49">
        <v>1</v>
      </c>
      <c r="P49">
        <v>2</v>
      </c>
      <c r="Q49"/>
      <c r="R49">
        <v>1</v>
      </c>
      <c r="S49"/>
      <c r="T49" s="98">
        <v>73889</v>
      </c>
      <c r="X49"/>
      <c r="Y49"/>
      <c r="Z49"/>
    </row>
    <row r="50" spans="1:26" x14ac:dyDescent="0.25">
      <c r="A50" s="1">
        <v>48</v>
      </c>
      <c r="B50"/>
      <c r="C50"/>
      <c r="D50"/>
      <c r="E50"/>
      <c r="F50"/>
      <c r="G50"/>
      <c r="H50"/>
      <c r="I50">
        <v>4</v>
      </c>
      <c r="J50"/>
      <c r="K50"/>
      <c r="L50"/>
      <c r="M50"/>
      <c r="N50"/>
      <c r="O50"/>
      <c r="P50">
        <v>4</v>
      </c>
      <c r="Q50"/>
      <c r="R50"/>
      <c r="S50"/>
      <c r="T50" s="98">
        <v>63137</v>
      </c>
      <c r="X50"/>
      <c r="Y50"/>
      <c r="Z50"/>
    </row>
    <row r="51" spans="1:26" x14ac:dyDescent="0.25">
      <c r="A51" s="1">
        <v>49</v>
      </c>
      <c r="B51"/>
      <c r="C51"/>
      <c r="D51"/>
      <c r="E51"/>
      <c r="F51"/>
      <c r="G51"/>
      <c r="H51"/>
      <c r="I51">
        <v>3</v>
      </c>
      <c r="J51"/>
      <c r="K51"/>
      <c r="L51"/>
      <c r="M51"/>
      <c r="N51"/>
      <c r="O51"/>
      <c r="P51">
        <v>3</v>
      </c>
      <c r="Q51"/>
      <c r="R51"/>
      <c r="S51"/>
      <c r="T51" s="98">
        <v>17100</v>
      </c>
      <c r="X51"/>
      <c r="Y51"/>
      <c r="Z51"/>
    </row>
    <row r="52" spans="1:26" x14ac:dyDescent="0.25">
      <c r="X52"/>
      <c r="Y52"/>
      <c r="Z52"/>
    </row>
    <row r="53" spans="1:26" x14ac:dyDescent="0.25">
      <c r="X53"/>
      <c r="Y53"/>
      <c r="Z53"/>
    </row>
  </sheetData>
  <mergeCells count="1">
    <mergeCell ref="A1:X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51EB8-F65C-4DEA-B0B3-B102C4B298F2}">
  <dimension ref="A1:G34"/>
  <sheetViews>
    <sheetView topLeftCell="A10" workbookViewId="0">
      <selection activeCell="G3" sqref="G3"/>
    </sheetView>
  </sheetViews>
  <sheetFormatPr defaultRowHeight="13.2" x14ac:dyDescent="0.25"/>
  <cols>
    <col min="1" max="1" width="47.44140625" bestFit="1" customWidth="1"/>
    <col min="2" max="2" width="10.109375" customWidth="1"/>
    <col min="3" max="3" width="10.88671875" customWidth="1"/>
  </cols>
  <sheetData>
    <row r="1" spans="1:7" ht="19.8" thickBot="1" x14ac:dyDescent="0.4">
      <c r="A1" s="25"/>
      <c r="B1" s="17">
        <v>2017</v>
      </c>
      <c r="C1" s="69">
        <v>2018</v>
      </c>
      <c r="D1" s="17">
        <v>2019</v>
      </c>
      <c r="E1" s="17">
        <v>2020</v>
      </c>
    </row>
    <row r="2" spans="1:7" ht="13.8" thickTop="1" x14ac:dyDescent="0.25">
      <c r="A2" s="84" t="s">
        <v>433</v>
      </c>
      <c r="B2" s="81"/>
      <c r="C2" s="82"/>
      <c r="D2" s="83"/>
      <c r="E2" s="83"/>
    </row>
    <row r="3" spans="1:7" x14ac:dyDescent="0.25">
      <c r="A3" s="11" t="s">
        <v>394</v>
      </c>
      <c r="B3" s="83">
        <v>145</v>
      </c>
      <c r="C3" s="83">
        <v>112</v>
      </c>
      <c r="D3" s="83">
        <v>84</v>
      </c>
      <c r="E3" s="83">
        <v>71</v>
      </c>
      <c r="G3" t="s">
        <v>452</v>
      </c>
    </row>
    <row r="4" spans="1:7" x14ac:dyDescent="0.25">
      <c r="A4" s="11" t="s">
        <v>395</v>
      </c>
      <c r="B4" s="83">
        <v>256</v>
      </c>
      <c r="C4" s="83">
        <v>280</v>
      </c>
      <c r="D4" s="83">
        <v>316</v>
      </c>
      <c r="E4" s="83">
        <v>234</v>
      </c>
      <c r="G4" t="s">
        <v>441</v>
      </c>
    </row>
    <row r="5" spans="1:7" x14ac:dyDescent="0.25">
      <c r="A5" s="11" t="s">
        <v>396</v>
      </c>
      <c r="B5" s="83">
        <v>261</v>
      </c>
      <c r="C5" s="83">
        <v>197</v>
      </c>
      <c r="D5" s="83">
        <v>189</v>
      </c>
      <c r="E5" s="83">
        <v>158</v>
      </c>
      <c r="G5" t="s">
        <v>442</v>
      </c>
    </row>
    <row r="6" spans="1:7" x14ac:dyDescent="0.25">
      <c r="A6" s="84" t="s">
        <v>434</v>
      </c>
      <c r="B6" s="83"/>
      <c r="C6" s="83"/>
      <c r="D6" s="83"/>
      <c r="E6" s="83"/>
    </row>
    <row r="7" spans="1:7" x14ac:dyDescent="0.25">
      <c r="A7" s="11" t="s">
        <v>394</v>
      </c>
      <c r="B7" s="83">
        <v>186</v>
      </c>
      <c r="C7" s="83">
        <v>206</v>
      </c>
      <c r="D7" s="83">
        <v>203</v>
      </c>
      <c r="E7" s="83">
        <v>207</v>
      </c>
    </row>
    <row r="8" spans="1:7" x14ac:dyDescent="0.25">
      <c r="A8" s="11" t="s">
        <v>395</v>
      </c>
      <c r="B8" s="83">
        <v>478</v>
      </c>
      <c r="C8" s="83">
        <v>572</v>
      </c>
      <c r="D8" s="83">
        <v>609</v>
      </c>
      <c r="E8" s="83">
        <v>673</v>
      </c>
    </row>
    <row r="9" spans="1:7" x14ac:dyDescent="0.25">
      <c r="A9" s="11" t="s">
        <v>396</v>
      </c>
      <c r="B9" s="83">
        <v>373</v>
      </c>
      <c r="C9" s="83">
        <v>434</v>
      </c>
      <c r="D9" s="83">
        <v>466</v>
      </c>
      <c r="E9" s="83">
        <v>451</v>
      </c>
    </row>
    <row r="10" spans="1:7" x14ac:dyDescent="0.25">
      <c r="A10" s="84" t="s">
        <v>435</v>
      </c>
      <c r="B10" s="83"/>
      <c r="C10" s="83"/>
      <c r="D10" s="83"/>
      <c r="E10" s="83"/>
    </row>
    <row r="11" spans="1:7" x14ac:dyDescent="0.25">
      <c r="A11" s="11" t="s">
        <v>394</v>
      </c>
      <c r="B11" s="83">
        <v>86</v>
      </c>
      <c r="C11" s="83">
        <v>60</v>
      </c>
      <c r="D11" s="83">
        <v>54</v>
      </c>
      <c r="E11" s="83">
        <v>67</v>
      </c>
    </row>
    <row r="12" spans="1:7" x14ac:dyDescent="0.25">
      <c r="A12" s="11" t="s">
        <v>395</v>
      </c>
      <c r="B12" s="83">
        <v>247</v>
      </c>
      <c r="C12" s="83">
        <v>204</v>
      </c>
      <c r="D12" s="83">
        <v>118</v>
      </c>
      <c r="E12" s="83">
        <v>105</v>
      </c>
    </row>
    <row r="13" spans="1:7" x14ac:dyDescent="0.25">
      <c r="A13" s="11" t="s">
        <v>396</v>
      </c>
      <c r="B13" s="83">
        <v>177</v>
      </c>
      <c r="C13" s="83">
        <v>215</v>
      </c>
      <c r="D13" s="83">
        <v>180</v>
      </c>
      <c r="E13" s="83">
        <v>131</v>
      </c>
    </row>
    <row r="14" spans="1:7" x14ac:dyDescent="0.25">
      <c r="A14" s="84" t="s">
        <v>436</v>
      </c>
      <c r="B14" s="83"/>
      <c r="C14" s="83"/>
      <c r="D14" s="83"/>
      <c r="E14" s="83"/>
    </row>
    <row r="15" spans="1:7" x14ac:dyDescent="0.25">
      <c r="A15" s="11" t="s">
        <v>394</v>
      </c>
      <c r="B15" s="83">
        <v>72</v>
      </c>
      <c r="C15" s="83">
        <v>67</v>
      </c>
      <c r="D15" s="83">
        <v>70</v>
      </c>
      <c r="E15" s="83">
        <v>51</v>
      </c>
    </row>
    <row r="16" spans="1:7" x14ac:dyDescent="0.25">
      <c r="A16" s="11" t="s">
        <v>395</v>
      </c>
      <c r="B16" s="83">
        <v>247</v>
      </c>
      <c r="C16" s="83">
        <v>249</v>
      </c>
      <c r="D16" s="83">
        <v>190</v>
      </c>
      <c r="E16" s="83">
        <v>184</v>
      </c>
    </row>
    <row r="17" spans="1:6" x14ac:dyDescent="0.25">
      <c r="A17" s="11" t="s">
        <v>396</v>
      </c>
      <c r="B17" s="83">
        <v>236</v>
      </c>
      <c r="C17" s="83">
        <v>193</v>
      </c>
      <c r="D17" s="83">
        <v>200</v>
      </c>
      <c r="E17" s="83">
        <v>213</v>
      </c>
    </row>
    <row r="18" spans="1:6" x14ac:dyDescent="0.25">
      <c r="A18" s="84" t="s">
        <v>437</v>
      </c>
      <c r="B18" s="83"/>
      <c r="C18" s="83"/>
      <c r="D18" s="83"/>
      <c r="E18" s="83"/>
    </row>
    <row r="19" spans="1:6" x14ac:dyDescent="0.25">
      <c r="A19" s="11" t="s">
        <v>394</v>
      </c>
      <c r="B19" s="83">
        <v>321</v>
      </c>
      <c r="C19" s="83">
        <v>285</v>
      </c>
      <c r="D19" s="83">
        <v>337</v>
      </c>
      <c r="E19" s="83">
        <v>223</v>
      </c>
    </row>
    <row r="20" spans="1:6" x14ac:dyDescent="0.25">
      <c r="A20" s="11" t="s">
        <v>395</v>
      </c>
      <c r="B20" s="83">
        <v>837</v>
      </c>
      <c r="C20" s="83">
        <v>743</v>
      </c>
      <c r="D20" s="83">
        <v>637</v>
      </c>
      <c r="E20" s="83">
        <v>589</v>
      </c>
    </row>
    <row r="21" spans="1:6" x14ac:dyDescent="0.25">
      <c r="A21" s="11" t="s">
        <v>396</v>
      </c>
      <c r="B21" s="83">
        <v>748</v>
      </c>
      <c r="C21" s="83">
        <v>771</v>
      </c>
      <c r="D21" s="83">
        <v>840</v>
      </c>
      <c r="E21" s="83">
        <v>659</v>
      </c>
    </row>
    <row r="22" spans="1:6" x14ac:dyDescent="0.25">
      <c r="A22" s="84" t="s">
        <v>438</v>
      </c>
      <c r="B22" s="83"/>
      <c r="C22" s="83"/>
      <c r="D22" s="83"/>
      <c r="E22" s="83"/>
    </row>
    <row r="23" spans="1:6" x14ac:dyDescent="0.25">
      <c r="A23" s="11" t="s">
        <v>394</v>
      </c>
      <c r="B23" s="83">
        <v>225</v>
      </c>
      <c r="C23" s="83">
        <v>197</v>
      </c>
      <c r="D23" s="83">
        <v>186</v>
      </c>
      <c r="E23" s="83">
        <v>167</v>
      </c>
    </row>
    <row r="24" spans="1:6" x14ac:dyDescent="0.25">
      <c r="A24" s="11" t="s">
        <v>395</v>
      </c>
      <c r="B24" s="83">
        <v>616</v>
      </c>
      <c r="C24" s="83">
        <v>574</v>
      </c>
      <c r="D24" s="83">
        <v>590</v>
      </c>
      <c r="E24" s="83">
        <v>570</v>
      </c>
    </row>
    <row r="25" spans="1:6" x14ac:dyDescent="0.25">
      <c r="A25" s="11" t="s">
        <v>396</v>
      </c>
      <c r="B25" s="83">
        <v>489</v>
      </c>
      <c r="C25" s="83">
        <v>483</v>
      </c>
      <c r="D25" s="83">
        <v>470</v>
      </c>
      <c r="E25" s="83">
        <v>501</v>
      </c>
    </row>
    <row r="26" spans="1:6" x14ac:dyDescent="0.25">
      <c r="A26" s="84" t="s">
        <v>439</v>
      </c>
      <c r="B26" s="83"/>
      <c r="C26" s="83"/>
      <c r="D26" s="83"/>
      <c r="E26" s="83"/>
    </row>
    <row r="27" spans="1:6" x14ac:dyDescent="0.25">
      <c r="A27" s="11" t="s">
        <v>394</v>
      </c>
      <c r="B27" s="83">
        <v>26</v>
      </c>
      <c r="C27" s="83">
        <v>53</v>
      </c>
      <c r="D27" s="83">
        <v>68</v>
      </c>
      <c r="E27" s="83">
        <v>79</v>
      </c>
      <c r="F27" s="80"/>
    </row>
    <row r="28" spans="1:6" x14ac:dyDescent="0.25">
      <c r="A28" s="11" t="s">
        <v>395</v>
      </c>
      <c r="B28" s="83">
        <v>8</v>
      </c>
      <c r="C28" s="83">
        <v>13</v>
      </c>
      <c r="D28" s="83">
        <v>13</v>
      </c>
      <c r="E28" s="83">
        <v>13</v>
      </c>
      <c r="F28" s="80"/>
    </row>
    <row r="29" spans="1:6" x14ac:dyDescent="0.25">
      <c r="A29" s="11" t="s">
        <v>396</v>
      </c>
      <c r="B29" s="83">
        <v>77</v>
      </c>
      <c r="C29" s="83">
        <v>109</v>
      </c>
      <c r="D29" s="83">
        <v>147</v>
      </c>
      <c r="E29" s="83">
        <v>159</v>
      </c>
      <c r="F29" s="80"/>
    </row>
    <row r="30" spans="1:6" x14ac:dyDescent="0.25">
      <c r="A30" s="84" t="s">
        <v>440</v>
      </c>
      <c r="B30" s="83"/>
      <c r="C30" s="83"/>
      <c r="D30" s="83"/>
      <c r="E30" s="83"/>
      <c r="F30" s="80"/>
    </row>
    <row r="31" spans="1:6" x14ac:dyDescent="0.25">
      <c r="A31" s="11" t="s">
        <v>394</v>
      </c>
      <c r="B31" s="83">
        <v>254</v>
      </c>
      <c r="C31" s="83">
        <v>222</v>
      </c>
      <c r="D31" s="83">
        <v>171</v>
      </c>
      <c r="E31" s="83">
        <v>151</v>
      </c>
      <c r="F31" s="80"/>
    </row>
    <row r="32" spans="1:6" x14ac:dyDescent="0.25">
      <c r="A32" s="11" t="s">
        <v>395</v>
      </c>
      <c r="B32" s="83">
        <v>1292</v>
      </c>
      <c r="C32" s="83">
        <v>1320</v>
      </c>
      <c r="D32" s="83">
        <v>1217</v>
      </c>
      <c r="E32" s="83">
        <v>1111</v>
      </c>
      <c r="F32" s="80"/>
    </row>
    <row r="33" spans="1:6" x14ac:dyDescent="0.25">
      <c r="A33" s="11" t="s">
        <v>396</v>
      </c>
      <c r="B33" s="83">
        <v>862</v>
      </c>
      <c r="C33" s="83">
        <v>751</v>
      </c>
      <c r="D33" s="83">
        <v>548</v>
      </c>
      <c r="E33" s="83">
        <v>552</v>
      </c>
      <c r="F33" s="80"/>
    </row>
    <row r="34" spans="1:6" x14ac:dyDescent="0.25">
      <c r="B34" s="83"/>
      <c r="C34" s="83"/>
      <c r="D34" s="83"/>
      <c r="E34" s="83"/>
      <c r="F34" s="80"/>
    </row>
  </sheetData>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6D411-B19E-496C-9BD9-EC27C6C6C319}">
  <dimension ref="A1:L28"/>
  <sheetViews>
    <sheetView topLeftCell="A7" workbookViewId="0">
      <selection activeCell="G25" sqref="G25"/>
    </sheetView>
  </sheetViews>
  <sheetFormatPr defaultRowHeight="13.2" x14ac:dyDescent="0.25"/>
  <cols>
    <col min="2" max="2" width="45.21875" bestFit="1" customWidth="1"/>
  </cols>
  <sheetData>
    <row r="1" spans="1:12" ht="271.2" thickBot="1" x14ac:dyDescent="0.35">
      <c r="A1" s="75"/>
      <c r="B1" s="79"/>
      <c r="C1" s="76" t="s">
        <v>427</v>
      </c>
      <c r="D1" s="76" t="s">
        <v>428</v>
      </c>
      <c r="E1" s="76" t="s">
        <v>429</v>
      </c>
      <c r="F1" s="76" t="s">
        <v>430</v>
      </c>
      <c r="G1" s="76" t="s">
        <v>425</v>
      </c>
      <c r="H1" s="76" t="s">
        <v>431</v>
      </c>
      <c r="I1" s="76" t="s">
        <v>426</v>
      </c>
    </row>
    <row r="2" spans="1:12" ht="14.4" thickTop="1" x14ac:dyDescent="0.25">
      <c r="A2" s="122" t="s">
        <v>2</v>
      </c>
      <c r="B2" s="123"/>
      <c r="C2" s="78"/>
      <c r="D2" s="78"/>
      <c r="E2" s="78"/>
      <c r="F2" s="78"/>
      <c r="G2" s="78"/>
      <c r="H2" s="78"/>
      <c r="I2" s="78"/>
      <c r="L2" t="s">
        <v>432</v>
      </c>
    </row>
    <row r="3" spans="1:12" x14ac:dyDescent="0.25">
      <c r="A3" s="26"/>
      <c r="B3" s="11" t="s">
        <v>40</v>
      </c>
      <c r="C3" s="74"/>
      <c r="D3" s="74"/>
      <c r="E3" s="74"/>
      <c r="F3" s="74"/>
      <c r="G3" s="74">
        <v>1</v>
      </c>
      <c r="H3" s="74"/>
      <c r="I3" s="74">
        <v>16</v>
      </c>
    </row>
    <row r="4" spans="1:12" x14ac:dyDescent="0.25">
      <c r="A4" s="26"/>
      <c r="B4" s="11" t="s">
        <v>41</v>
      </c>
      <c r="C4" s="74">
        <v>1</v>
      </c>
      <c r="D4" s="74"/>
      <c r="E4" s="74"/>
      <c r="F4" s="74"/>
      <c r="G4" s="74"/>
      <c r="H4" s="74"/>
      <c r="I4" s="74">
        <v>12</v>
      </c>
    </row>
    <row r="5" spans="1:12" x14ac:dyDescent="0.25">
      <c r="A5" s="26"/>
      <c r="B5" s="11" t="s">
        <v>42</v>
      </c>
      <c r="C5" s="74">
        <v>6</v>
      </c>
      <c r="D5" s="74"/>
      <c r="E5" s="74"/>
      <c r="F5" s="74"/>
      <c r="G5" s="74">
        <v>7</v>
      </c>
      <c r="H5" s="74"/>
      <c r="I5" s="74">
        <v>183</v>
      </c>
    </row>
    <row r="6" spans="1:12" x14ac:dyDescent="0.25">
      <c r="A6" s="26"/>
      <c r="B6" s="11" t="s">
        <v>43</v>
      </c>
      <c r="C6" s="74">
        <v>2</v>
      </c>
      <c r="D6" s="74"/>
      <c r="E6" s="74"/>
      <c r="F6" s="74"/>
      <c r="G6" s="74">
        <v>5</v>
      </c>
      <c r="H6" s="74"/>
      <c r="I6" s="74">
        <v>45</v>
      </c>
    </row>
    <row r="7" spans="1:12" x14ac:dyDescent="0.25">
      <c r="A7" s="26"/>
      <c r="B7" s="11" t="s">
        <v>45</v>
      </c>
      <c r="C7" s="74">
        <v>177</v>
      </c>
      <c r="D7" s="74">
        <v>5</v>
      </c>
      <c r="E7" s="74"/>
      <c r="F7" s="74"/>
      <c r="G7" s="74">
        <v>64</v>
      </c>
      <c r="H7" s="74"/>
      <c r="I7" s="74">
        <v>1447</v>
      </c>
    </row>
    <row r="8" spans="1:12" x14ac:dyDescent="0.25">
      <c r="A8" s="26"/>
      <c r="B8" s="11" t="s">
        <v>46</v>
      </c>
      <c r="C8" s="74">
        <v>13</v>
      </c>
      <c r="D8" s="74">
        <v>577</v>
      </c>
      <c r="E8" s="74">
        <v>7</v>
      </c>
      <c r="F8" s="74">
        <v>35</v>
      </c>
      <c r="G8" s="74">
        <v>10</v>
      </c>
      <c r="H8" s="74">
        <v>1</v>
      </c>
      <c r="I8" s="74">
        <v>84</v>
      </c>
    </row>
    <row r="9" spans="1:12" x14ac:dyDescent="0.25">
      <c r="A9" s="26"/>
      <c r="B9" s="11" t="s">
        <v>47</v>
      </c>
      <c r="C9" s="74"/>
      <c r="D9" s="74"/>
      <c r="E9" s="74"/>
      <c r="F9" s="74"/>
      <c r="G9" s="74">
        <v>21</v>
      </c>
      <c r="H9" s="74"/>
      <c r="I9" s="74">
        <v>115</v>
      </c>
    </row>
    <row r="10" spans="1:12" x14ac:dyDescent="0.25">
      <c r="A10" s="26"/>
      <c r="B10" s="11" t="s">
        <v>48</v>
      </c>
      <c r="C10" s="74"/>
      <c r="D10" s="74"/>
      <c r="E10" s="74"/>
      <c r="F10" s="74"/>
      <c r="G10" s="74">
        <v>19</v>
      </c>
      <c r="H10" s="74"/>
      <c r="I10" s="74">
        <v>116</v>
      </c>
    </row>
    <row r="11" spans="1:12" ht="13.8" x14ac:dyDescent="0.25">
      <c r="A11" s="122" t="s">
        <v>49</v>
      </c>
      <c r="B11" s="123"/>
      <c r="C11" s="77"/>
      <c r="D11" s="77"/>
      <c r="E11" s="77"/>
      <c r="F11" s="77"/>
      <c r="G11" s="77"/>
      <c r="H11" s="77"/>
      <c r="I11" s="77"/>
    </row>
    <row r="12" spans="1:12" x14ac:dyDescent="0.25">
      <c r="A12" s="26"/>
      <c r="B12" s="11" t="s">
        <v>182</v>
      </c>
      <c r="C12" s="74">
        <v>41</v>
      </c>
      <c r="D12" s="74">
        <v>67</v>
      </c>
      <c r="E12" s="74">
        <v>5</v>
      </c>
      <c r="F12" s="74">
        <v>266</v>
      </c>
      <c r="G12" s="74">
        <v>12</v>
      </c>
      <c r="H12" s="74">
        <v>1</v>
      </c>
      <c r="I12" s="74">
        <v>7</v>
      </c>
    </row>
    <row r="13" spans="1:12" x14ac:dyDescent="0.25">
      <c r="A13" s="26"/>
      <c r="B13" s="11" t="s">
        <v>234</v>
      </c>
      <c r="C13" s="74">
        <v>315</v>
      </c>
      <c r="D13" s="74"/>
      <c r="E13" s="74"/>
      <c r="F13" s="74"/>
      <c r="G13" s="74">
        <v>169</v>
      </c>
      <c r="H13" s="74"/>
      <c r="I13" s="74">
        <v>78</v>
      </c>
    </row>
    <row r="14" spans="1:12" x14ac:dyDescent="0.25">
      <c r="A14" s="26"/>
      <c r="B14" s="11" t="s">
        <v>235</v>
      </c>
      <c r="C14" s="74">
        <v>41</v>
      </c>
      <c r="D14" s="74"/>
      <c r="E14" s="74"/>
      <c r="F14" s="74"/>
      <c r="G14" s="74">
        <v>3</v>
      </c>
      <c r="H14" s="74"/>
      <c r="I14" s="74">
        <v>22</v>
      </c>
    </row>
    <row r="15" spans="1:12" x14ac:dyDescent="0.25">
      <c r="A15" s="26"/>
      <c r="B15" s="11" t="s">
        <v>236</v>
      </c>
      <c r="C15" s="74">
        <v>106</v>
      </c>
      <c r="D15" s="74"/>
      <c r="E15" s="74"/>
      <c r="F15" s="74"/>
      <c r="G15" s="74">
        <v>2</v>
      </c>
      <c r="H15" s="74"/>
      <c r="I15" s="74">
        <v>1</v>
      </c>
    </row>
    <row r="16" spans="1:12" x14ac:dyDescent="0.25">
      <c r="A16" s="26"/>
      <c r="B16" s="11" t="s">
        <v>237</v>
      </c>
      <c r="C16" s="74">
        <v>131</v>
      </c>
      <c r="D16" s="74"/>
      <c r="E16" s="74"/>
      <c r="F16" s="74"/>
      <c r="G16" s="74">
        <v>22</v>
      </c>
      <c r="H16" s="74"/>
      <c r="I16" s="74">
        <v>131</v>
      </c>
    </row>
    <row r="17" spans="1:12" x14ac:dyDescent="0.25">
      <c r="A17" s="26"/>
      <c r="B17" s="11" t="s">
        <v>238</v>
      </c>
      <c r="C17" s="74">
        <v>1</v>
      </c>
      <c r="D17" s="74"/>
      <c r="E17" s="74"/>
      <c r="F17" s="74"/>
      <c r="G17" s="74"/>
      <c r="H17" s="74"/>
      <c r="I17" s="74">
        <v>10</v>
      </c>
    </row>
    <row r="18" spans="1:12" x14ac:dyDescent="0.25">
      <c r="A18" s="26"/>
      <c r="B18" s="11" t="s">
        <v>239</v>
      </c>
      <c r="C18" s="74">
        <v>13</v>
      </c>
      <c r="D18" s="74"/>
      <c r="E18" s="74"/>
      <c r="F18" s="74"/>
      <c r="G18" s="74">
        <v>1</v>
      </c>
      <c r="H18" s="74"/>
      <c r="I18" s="74">
        <v>5</v>
      </c>
    </row>
    <row r="19" spans="1:12" x14ac:dyDescent="0.25">
      <c r="A19" s="26"/>
      <c r="B19" s="11" t="s">
        <v>240</v>
      </c>
      <c r="C19" s="74">
        <v>59</v>
      </c>
      <c r="D19" s="74"/>
      <c r="E19" s="74"/>
      <c r="F19" s="74"/>
      <c r="G19" s="74">
        <v>8</v>
      </c>
      <c r="H19" s="74"/>
      <c r="I19" s="74">
        <v>27</v>
      </c>
    </row>
    <row r="20" spans="1:12" x14ac:dyDescent="0.25">
      <c r="A20" s="26"/>
      <c r="B20" s="11" t="s">
        <v>241</v>
      </c>
      <c r="C20" s="74">
        <v>1</v>
      </c>
      <c r="D20" s="74"/>
      <c r="E20" s="74"/>
      <c r="F20" s="74"/>
      <c r="G20" s="74"/>
      <c r="H20" s="74"/>
      <c r="I20" s="74">
        <v>2</v>
      </c>
    </row>
    <row r="21" spans="1:12" x14ac:dyDescent="0.25">
      <c r="A21" s="26"/>
      <c r="B21" s="11" t="s">
        <v>242</v>
      </c>
      <c r="C21" s="74">
        <v>38</v>
      </c>
      <c r="D21" s="74">
        <v>13</v>
      </c>
      <c r="E21" s="74">
        <v>50</v>
      </c>
      <c r="F21" s="74">
        <v>88</v>
      </c>
      <c r="G21" s="74">
        <v>37</v>
      </c>
      <c r="H21" s="74">
        <v>2</v>
      </c>
      <c r="I21" s="74">
        <v>325</v>
      </c>
    </row>
    <row r="22" spans="1:12" x14ac:dyDescent="0.25">
      <c r="A22" s="26"/>
      <c r="B22" s="11" t="s">
        <v>243</v>
      </c>
      <c r="C22" s="74">
        <v>531</v>
      </c>
      <c r="D22" s="74">
        <v>1370</v>
      </c>
      <c r="E22" s="74">
        <v>84</v>
      </c>
      <c r="F22" s="74">
        <v>154</v>
      </c>
      <c r="G22" s="74">
        <v>170</v>
      </c>
      <c r="H22" s="74">
        <v>83</v>
      </c>
      <c r="I22" s="74">
        <v>917</v>
      </c>
    </row>
    <row r="23" spans="1:12" x14ac:dyDescent="0.25">
      <c r="A23" s="26"/>
      <c r="B23" s="11" t="s">
        <v>244</v>
      </c>
      <c r="C23" s="74">
        <v>270</v>
      </c>
      <c r="D23" s="74"/>
      <c r="E23" s="74"/>
      <c r="F23" s="74"/>
      <c r="G23" s="74">
        <v>3</v>
      </c>
      <c r="H23" s="74"/>
      <c r="I23" s="74"/>
    </row>
    <row r="24" spans="1:12" x14ac:dyDescent="0.25">
      <c r="A24" s="26"/>
      <c r="B24" s="11" t="s">
        <v>245</v>
      </c>
      <c r="C24" s="74"/>
      <c r="D24" s="74">
        <v>34</v>
      </c>
      <c r="E24" s="74"/>
      <c r="F24" s="74">
        <v>2</v>
      </c>
      <c r="G24" s="74">
        <v>2</v>
      </c>
      <c r="H24" s="74"/>
      <c r="I24" s="74"/>
    </row>
    <row r="25" spans="1:12" x14ac:dyDescent="0.25">
      <c r="A25" s="26"/>
      <c r="B25" s="11" t="s">
        <v>246</v>
      </c>
      <c r="C25" s="74">
        <v>1</v>
      </c>
      <c r="D25" s="74">
        <v>170</v>
      </c>
      <c r="E25" s="74">
        <v>42</v>
      </c>
      <c r="F25" s="74">
        <v>191</v>
      </c>
      <c r="G25" s="117">
        <v>277</v>
      </c>
      <c r="H25" s="74"/>
      <c r="I25" s="74">
        <v>6</v>
      </c>
    </row>
    <row r="28" spans="1:12" x14ac:dyDescent="0.25">
      <c r="G28" s="6"/>
      <c r="H28" s="6"/>
      <c r="I28" s="6"/>
      <c r="J28" s="6"/>
      <c r="K28" s="6"/>
      <c r="L28" s="6"/>
    </row>
  </sheetData>
  <mergeCells count="2">
    <mergeCell ref="A11:B11"/>
    <mergeCell ref="A2:B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A73EA-0A82-40F1-89CA-E618F5098557}">
  <dimension ref="A1:P26"/>
  <sheetViews>
    <sheetView topLeftCell="B1" workbookViewId="0">
      <selection activeCell="H12" sqref="H12"/>
    </sheetView>
  </sheetViews>
  <sheetFormatPr defaultRowHeight="13.2" x14ac:dyDescent="0.25"/>
  <cols>
    <col min="2" max="2" width="72.109375" bestFit="1" customWidth="1"/>
    <col min="3" max="6" width="10.77734375" bestFit="1" customWidth="1"/>
  </cols>
  <sheetData>
    <row r="1" spans="1:16" ht="19.8" thickBot="1" x14ac:dyDescent="0.4">
      <c r="A1" s="21"/>
      <c r="B1" s="25"/>
      <c r="C1" s="17">
        <v>2017</v>
      </c>
      <c r="D1" s="17">
        <v>2018</v>
      </c>
      <c r="E1" s="17">
        <v>2019</v>
      </c>
      <c r="F1" s="17">
        <v>2020</v>
      </c>
      <c r="K1" s="50"/>
    </row>
    <row r="2" spans="1:16" ht="14.4" thickTop="1" x14ac:dyDescent="0.25">
      <c r="A2" s="19" t="s">
        <v>393</v>
      </c>
      <c r="B2" s="20" t="s">
        <v>318</v>
      </c>
      <c r="C2" s="28"/>
      <c r="D2" s="29"/>
      <c r="E2" s="13"/>
      <c r="F2" s="13"/>
      <c r="K2" s="50"/>
    </row>
    <row r="3" spans="1:16" x14ac:dyDescent="0.25">
      <c r="A3" s="10"/>
      <c r="B3" s="55" t="s">
        <v>397</v>
      </c>
      <c r="C3" s="56">
        <v>3387</v>
      </c>
      <c r="D3" s="56">
        <v>3589</v>
      </c>
      <c r="E3" s="56">
        <v>3502</v>
      </c>
      <c r="F3" s="56">
        <v>3294</v>
      </c>
      <c r="K3" s="50"/>
    </row>
    <row r="4" spans="1:16" x14ac:dyDescent="0.25">
      <c r="A4" s="10"/>
      <c r="B4" s="11" t="s">
        <v>394</v>
      </c>
      <c r="C4" s="57">
        <v>607</v>
      </c>
      <c r="D4" s="57">
        <v>622</v>
      </c>
      <c r="E4" s="57">
        <v>610</v>
      </c>
      <c r="F4" s="57">
        <v>606</v>
      </c>
      <c r="J4" s="50"/>
      <c r="K4" s="50"/>
    </row>
    <row r="5" spans="1:16" x14ac:dyDescent="0.25">
      <c r="A5" s="10"/>
      <c r="B5" s="11" t="s">
        <v>395</v>
      </c>
      <c r="C5" s="57">
        <v>1394</v>
      </c>
      <c r="D5" s="57">
        <v>1512</v>
      </c>
      <c r="E5" s="57">
        <v>1508</v>
      </c>
      <c r="F5" s="57">
        <v>1442</v>
      </c>
      <c r="J5" s="50"/>
      <c r="K5" s="50"/>
    </row>
    <row r="6" spans="1:16" x14ac:dyDescent="0.25">
      <c r="A6" s="10"/>
      <c r="B6" s="11" t="s">
        <v>396</v>
      </c>
      <c r="C6" s="57">
        <v>1412</v>
      </c>
      <c r="D6" s="57">
        <v>1470</v>
      </c>
      <c r="E6" s="57">
        <v>1404</v>
      </c>
      <c r="F6" s="57">
        <v>1282</v>
      </c>
      <c r="J6" s="50"/>
      <c r="K6" s="50"/>
    </row>
    <row r="7" spans="1:16" x14ac:dyDescent="0.25">
      <c r="A7" s="10"/>
      <c r="B7" s="11" t="s">
        <v>400</v>
      </c>
      <c r="C7" s="57">
        <v>241</v>
      </c>
      <c r="D7" s="57">
        <v>270</v>
      </c>
      <c r="E7" s="57">
        <v>251</v>
      </c>
      <c r="F7" s="57">
        <v>247</v>
      </c>
      <c r="J7" s="50"/>
      <c r="K7" s="50"/>
    </row>
    <row r="8" spans="1:16" x14ac:dyDescent="0.25">
      <c r="A8" s="10"/>
      <c r="B8" s="11" t="s">
        <v>401</v>
      </c>
      <c r="C8" s="57">
        <v>1696</v>
      </c>
      <c r="D8" s="57">
        <v>1795</v>
      </c>
      <c r="E8" s="57">
        <v>1686</v>
      </c>
      <c r="F8" s="57">
        <v>1542</v>
      </c>
      <c r="J8" s="50"/>
      <c r="K8" s="50"/>
    </row>
    <row r="9" spans="1:16" x14ac:dyDescent="0.25">
      <c r="A9" s="10"/>
      <c r="B9" s="11" t="s">
        <v>403</v>
      </c>
      <c r="C9" s="57">
        <v>1404</v>
      </c>
      <c r="D9" s="57">
        <v>1472</v>
      </c>
      <c r="E9" s="57">
        <v>1518</v>
      </c>
      <c r="F9" s="57">
        <v>1441</v>
      </c>
      <c r="J9" s="50"/>
      <c r="K9" s="50"/>
    </row>
    <row r="10" spans="1:16" x14ac:dyDescent="0.25">
      <c r="A10" s="10"/>
      <c r="B10" s="58" t="s">
        <v>402</v>
      </c>
      <c r="C10" s="59">
        <v>46</v>
      </c>
      <c r="D10" s="59">
        <v>52</v>
      </c>
      <c r="E10" s="59">
        <v>47</v>
      </c>
      <c r="F10" s="59">
        <v>64</v>
      </c>
      <c r="J10" s="50"/>
      <c r="K10" s="50"/>
    </row>
    <row r="11" spans="1:16" x14ac:dyDescent="0.25">
      <c r="A11" s="10"/>
      <c r="B11" s="53" t="s">
        <v>391</v>
      </c>
      <c r="C11" s="54">
        <v>1.52</v>
      </c>
      <c r="D11" s="54">
        <v>1.73</v>
      </c>
      <c r="E11" s="54">
        <v>1.34</v>
      </c>
      <c r="F11" s="54">
        <v>1.31</v>
      </c>
      <c r="J11" s="50"/>
      <c r="K11" s="50"/>
    </row>
    <row r="12" spans="1:16" x14ac:dyDescent="0.25">
      <c r="A12" s="10"/>
      <c r="B12" s="51" t="s">
        <v>398</v>
      </c>
      <c r="C12" s="52">
        <v>114</v>
      </c>
      <c r="D12" s="52">
        <v>139</v>
      </c>
      <c r="E12" s="52">
        <v>169</v>
      </c>
      <c r="F12" s="52">
        <v>149</v>
      </c>
      <c r="H12" s="6"/>
      <c r="I12" s="6"/>
      <c r="J12" s="6"/>
      <c r="K12" s="6"/>
      <c r="L12" s="6"/>
      <c r="M12" s="6"/>
      <c r="N12" s="6"/>
      <c r="O12" s="6"/>
      <c r="P12" s="6"/>
    </row>
    <row r="13" spans="1:16" x14ac:dyDescent="0.25">
      <c r="A13" s="10"/>
      <c r="B13" s="11" t="s">
        <v>394</v>
      </c>
      <c r="C13" s="49">
        <v>19</v>
      </c>
      <c r="D13" s="49">
        <v>22</v>
      </c>
      <c r="E13" s="49">
        <v>22</v>
      </c>
      <c r="F13" s="49">
        <v>20</v>
      </c>
      <c r="H13" s="6"/>
      <c r="I13" s="6"/>
      <c r="J13" s="6"/>
      <c r="K13" s="6"/>
      <c r="L13" s="6"/>
      <c r="M13" s="6"/>
      <c r="N13" s="6"/>
      <c r="O13" s="6"/>
      <c r="P13" s="6"/>
    </row>
    <row r="14" spans="1:16" x14ac:dyDescent="0.25">
      <c r="A14" s="10"/>
      <c r="B14" s="11" t="s">
        <v>395</v>
      </c>
      <c r="C14" s="49">
        <v>46</v>
      </c>
      <c r="D14" s="49">
        <v>52</v>
      </c>
      <c r="E14" s="49">
        <v>67</v>
      </c>
      <c r="F14" s="49">
        <v>43</v>
      </c>
      <c r="H14" s="6"/>
      <c r="I14" s="6"/>
      <c r="J14" s="6"/>
      <c r="K14" s="6"/>
    </row>
    <row r="15" spans="1:16" x14ac:dyDescent="0.25">
      <c r="A15" s="10"/>
      <c r="B15" s="11" t="s">
        <v>396</v>
      </c>
      <c r="C15" s="49">
        <v>49</v>
      </c>
      <c r="D15" s="49">
        <v>65</v>
      </c>
      <c r="E15" s="49">
        <v>80</v>
      </c>
      <c r="F15" s="49">
        <v>86</v>
      </c>
      <c r="H15" s="50"/>
      <c r="J15" s="50"/>
      <c r="K15" s="50"/>
    </row>
    <row r="16" spans="1:16" x14ac:dyDescent="0.25">
      <c r="A16" s="10"/>
      <c r="B16" s="53" t="s">
        <v>392</v>
      </c>
      <c r="C16" s="54">
        <v>1.52</v>
      </c>
      <c r="D16" s="54">
        <v>1.58</v>
      </c>
      <c r="E16" s="54">
        <v>1.17</v>
      </c>
      <c r="F16" s="54">
        <v>1.03</v>
      </c>
      <c r="J16" s="50"/>
      <c r="K16" s="50"/>
    </row>
    <row r="17" spans="1:11" x14ac:dyDescent="0.25">
      <c r="A17" s="10"/>
      <c r="B17" s="51" t="s">
        <v>399</v>
      </c>
      <c r="C17" s="52">
        <v>62</v>
      </c>
      <c r="D17" s="52">
        <v>51</v>
      </c>
      <c r="E17" s="52">
        <v>89</v>
      </c>
      <c r="F17" s="52">
        <v>142</v>
      </c>
      <c r="J17" s="50"/>
      <c r="K17" s="50"/>
    </row>
    <row r="18" spans="1:11" x14ac:dyDescent="0.25">
      <c r="A18" s="10"/>
      <c r="B18" s="11" t="s">
        <v>394</v>
      </c>
      <c r="C18" s="49">
        <v>8</v>
      </c>
      <c r="D18" s="49">
        <v>6</v>
      </c>
      <c r="E18" s="49">
        <v>16</v>
      </c>
      <c r="F18" s="49">
        <v>39</v>
      </c>
      <c r="J18" s="50"/>
      <c r="K18" s="50"/>
    </row>
    <row r="19" spans="1:11" x14ac:dyDescent="0.25">
      <c r="A19" s="10"/>
      <c r="B19" s="11" t="s">
        <v>395</v>
      </c>
      <c r="C19" s="49">
        <v>43</v>
      </c>
      <c r="D19" s="49">
        <v>35</v>
      </c>
      <c r="E19" s="49">
        <v>55</v>
      </c>
      <c r="F19" s="49">
        <v>77</v>
      </c>
      <c r="J19" s="50"/>
      <c r="K19" s="50"/>
    </row>
    <row r="20" spans="1:11" x14ac:dyDescent="0.25">
      <c r="A20" s="10"/>
      <c r="B20" s="11" t="s">
        <v>396</v>
      </c>
      <c r="C20" s="49">
        <v>11</v>
      </c>
      <c r="D20" s="49">
        <v>10</v>
      </c>
      <c r="E20" s="49">
        <v>19</v>
      </c>
      <c r="F20" s="49">
        <v>26</v>
      </c>
      <c r="K20" s="50"/>
    </row>
    <row r="21" spans="1:11" x14ac:dyDescent="0.25">
      <c r="A21" s="10"/>
      <c r="B21" s="53" t="s">
        <v>392</v>
      </c>
      <c r="C21" s="54" t="s">
        <v>453</v>
      </c>
      <c r="D21" s="54" t="s">
        <v>453</v>
      </c>
      <c r="E21" s="54" t="s">
        <v>453</v>
      </c>
      <c r="F21" s="54" t="s">
        <v>453</v>
      </c>
      <c r="K21" s="50"/>
    </row>
    <row r="22" spans="1:11" x14ac:dyDescent="0.25">
      <c r="A22" s="10"/>
      <c r="B22" s="51" t="s">
        <v>390</v>
      </c>
      <c r="C22" s="52">
        <v>2134</v>
      </c>
      <c r="D22" s="52">
        <v>2588</v>
      </c>
      <c r="E22" s="52">
        <v>2820</v>
      </c>
      <c r="F22" s="52">
        <v>2240</v>
      </c>
      <c r="J22" s="50"/>
      <c r="K22" s="50"/>
    </row>
    <row r="23" spans="1:11" x14ac:dyDescent="0.25">
      <c r="A23" s="10"/>
      <c r="B23" s="11" t="s">
        <v>394</v>
      </c>
      <c r="C23" s="49">
        <v>391</v>
      </c>
      <c r="D23" s="49">
        <v>470</v>
      </c>
      <c r="E23" s="49">
        <v>474</v>
      </c>
      <c r="F23" s="49">
        <v>454</v>
      </c>
      <c r="J23" s="50"/>
      <c r="K23" s="50"/>
    </row>
    <row r="24" spans="1:11" x14ac:dyDescent="0.25">
      <c r="A24" s="10"/>
      <c r="B24" s="11" t="s">
        <v>395</v>
      </c>
      <c r="C24" s="49">
        <v>875</v>
      </c>
      <c r="D24" s="49">
        <v>1101</v>
      </c>
      <c r="E24" s="49">
        <v>1244</v>
      </c>
      <c r="F24" s="49">
        <v>1073</v>
      </c>
      <c r="J24" s="50"/>
      <c r="K24" s="50"/>
    </row>
    <row r="25" spans="1:11" x14ac:dyDescent="0.25">
      <c r="A25" s="10"/>
      <c r="B25" s="11" t="s">
        <v>396</v>
      </c>
      <c r="C25" s="49">
        <v>865</v>
      </c>
      <c r="D25" s="49">
        <v>1035</v>
      </c>
      <c r="E25" s="49">
        <v>1126</v>
      </c>
      <c r="F25" s="49">
        <v>936</v>
      </c>
      <c r="J25" s="50"/>
      <c r="K25" s="50"/>
    </row>
    <row r="26" spans="1:11" x14ac:dyDescent="0.25">
      <c r="A26" s="10"/>
      <c r="B26" s="53" t="s">
        <v>392</v>
      </c>
      <c r="C26" s="54">
        <v>1.41</v>
      </c>
      <c r="D26" s="54">
        <v>1.51</v>
      </c>
      <c r="E26" s="54">
        <v>1.24</v>
      </c>
      <c r="F26" s="54">
        <v>1.22</v>
      </c>
      <c r="J26" s="50"/>
      <c r="K26" s="50"/>
    </row>
  </sheetData>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D00B4-B82F-4895-807A-A6E042D8BB69}">
  <dimension ref="A1:E155"/>
  <sheetViews>
    <sheetView topLeftCell="A133" workbookViewId="0">
      <selection activeCell="L20" sqref="L20"/>
    </sheetView>
  </sheetViews>
  <sheetFormatPr defaultRowHeight="13.2" x14ac:dyDescent="0.25"/>
  <cols>
    <col min="2" max="2" width="44.77734375" customWidth="1"/>
    <col min="3" max="3" width="12.5546875" customWidth="1"/>
    <col min="4" max="4" width="13.88671875" style="49" customWidth="1"/>
    <col min="5" max="5" width="13.6640625" style="116" customWidth="1"/>
    <col min="11" max="11" width="8.88671875" customWidth="1"/>
    <col min="12" max="12" width="18.109375" customWidth="1"/>
  </cols>
  <sheetData>
    <row r="1" spans="1:4" ht="13.8" x14ac:dyDescent="0.25">
      <c r="B1" s="136" t="s">
        <v>445</v>
      </c>
      <c r="C1" s="136"/>
      <c r="D1" s="136"/>
    </row>
    <row r="2" spans="1:4" ht="19.8" thickBot="1" x14ac:dyDescent="0.4">
      <c r="A2" s="21"/>
      <c r="B2" s="25"/>
      <c r="C2" s="17">
        <v>2019</v>
      </c>
      <c r="D2" s="69">
        <v>2020</v>
      </c>
    </row>
    <row r="3" spans="1:4" ht="14.4" thickTop="1" x14ac:dyDescent="0.25">
      <c r="A3" s="19" t="s">
        <v>2</v>
      </c>
      <c r="B3" s="70" t="s">
        <v>318</v>
      </c>
      <c r="C3" s="71"/>
      <c r="D3" s="72"/>
    </row>
    <row r="4" spans="1:4" x14ac:dyDescent="0.25">
      <c r="A4" s="10"/>
      <c r="B4" s="10" t="s">
        <v>45</v>
      </c>
      <c r="C4" s="18">
        <v>16486</v>
      </c>
      <c r="D4" s="93">
        <v>18671</v>
      </c>
    </row>
    <row r="5" spans="1:4" x14ac:dyDescent="0.25">
      <c r="A5" s="10"/>
      <c r="B5" s="10" t="s">
        <v>409</v>
      </c>
      <c r="C5">
        <v>16</v>
      </c>
      <c r="D5" s="49">
        <v>7</v>
      </c>
    </row>
    <row r="6" spans="1:4" x14ac:dyDescent="0.25">
      <c r="A6" s="10"/>
      <c r="B6" s="10" t="s">
        <v>410</v>
      </c>
      <c r="C6">
        <v>14</v>
      </c>
      <c r="D6" s="49">
        <v>11</v>
      </c>
    </row>
    <row r="7" spans="1:4" x14ac:dyDescent="0.25">
      <c r="A7" s="10"/>
      <c r="B7" s="10" t="s">
        <v>411</v>
      </c>
      <c r="C7">
        <v>17</v>
      </c>
      <c r="D7" s="49">
        <v>18</v>
      </c>
    </row>
    <row r="8" spans="1:4" x14ac:dyDescent="0.25">
      <c r="A8" s="10"/>
      <c r="B8" s="10" t="s">
        <v>413</v>
      </c>
      <c r="C8">
        <v>56</v>
      </c>
      <c r="D8" s="49">
        <v>74</v>
      </c>
    </row>
    <row r="9" spans="1:4" x14ac:dyDescent="0.25">
      <c r="A9" s="10"/>
      <c r="B9" s="10" t="s">
        <v>412</v>
      </c>
      <c r="C9">
        <v>89</v>
      </c>
      <c r="D9" s="49">
        <v>70</v>
      </c>
    </row>
    <row r="10" spans="1:4" x14ac:dyDescent="0.25">
      <c r="A10" s="10"/>
      <c r="B10" s="10" t="s">
        <v>414</v>
      </c>
      <c r="C10">
        <v>102</v>
      </c>
      <c r="D10" s="49">
        <v>124</v>
      </c>
    </row>
    <row r="11" spans="1:4" x14ac:dyDescent="0.25">
      <c r="A11" s="10"/>
      <c r="B11" s="10" t="s">
        <v>418</v>
      </c>
      <c r="C11">
        <v>62</v>
      </c>
      <c r="D11" s="49">
        <v>57</v>
      </c>
    </row>
    <row r="12" spans="1:4" x14ac:dyDescent="0.25">
      <c r="A12" s="10"/>
      <c r="B12" s="10" t="s">
        <v>417</v>
      </c>
      <c r="C12">
        <v>40</v>
      </c>
      <c r="D12" s="49">
        <v>52</v>
      </c>
    </row>
    <row r="13" spans="1:4" x14ac:dyDescent="0.25">
      <c r="A13" s="10"/>
      <c r="B13" s="10" t="s">
        <v>416</v>
      </c>
      <c r="C13">
        <v>23</v>
      </c>
      <c r="D13" s="49">
        <v>40</v>
      </c>
    </row>
    <row r="14" spans="1:4" x14ac:dyDescent="0.25">
      <c r="A14" s="10"/>
      <c r="B14" s="10" t="s">
        <v>415</v>
      </c>
      <c r="C14">
        <v>13</v>
      </c>
      <c r="D14" s="49">
        <v>19</v>
      </c>
    </row>
    <row r="15" spans="1:4" x14ac:dyDescent="0.25">
      <c r="A15" s="10"/>
      <c r="B15" s="73" t="s">
        <v>419</v>
      </c>
      <c r="C15" s="68"/>
      <c r="D15" s="59">
        <v>2</v>
      </c>
    </row>
    <row r="16" spans="1:4" x14ac:dyDescent="0.25">
      <c r="A16" s="10"/>
      <c r="B16" s="10" t="s">
        <v>46</v>
      </c>
      <c r="C16" s="18">
        <v>847</v>
      </c>
      <c r="D16" s="93">
        <v>887</v>
      </c>
    </row>
    <row r="17" spans="1:4" x14ac:dyDescent="0.25">
      <c r="A17" s="10"/>
      <c r="B17" s="10" t="s">
        <v>409</v>
      </c>
      <c r="C17" s="49">
        <v>43</v>
      </c>
      <c r="D17" s="49">
        <v>18</v>
      </c>
    </row>
    <row r="18" spans="1:4" x14ac:dyDescent="0.25">
      <c r="A18" s="10"/>
      <c r="B18" s="10" t="s">
        <v>410</v>
      </c>
      <c r="C18" s="49">
        <v>250</v>
      </c>
      <c r="D18" s="49">
        <v>140</v>
      </c>
    </row>
    <row r="19" spans="1:4" x14ac:dyDescent="0.25">
      <c r="A19" s="10"/>
      <c r="B19" s="10" t="s">
        <v>411</v>
      </c>
      <c r="C19" s="49">
        <v>11</v>
      </c>
      <c r="D19" s="49">
        <v>16</v>
      </c>
    </row>
    <row r="20" spans="1:4" x14ac:dyDescent="0.25">
      <c r="A20" s="10"/>
      <c r="B20" s="10" t="s">
        <v>413</v>
      </c>
      <c r="C20" s="49">
        <v>1</v>
      </c>
    </row>
    <row r="21" spans="1:4" x14ac:dyDescent="0.25">
      <c r="A21" s="10"/>
      <c r="B21" s="10" t="s">
        <v>412</v>
      </c>
      <c r="C21" s="49">
        <v>0</v>
      </c>
    </row>
    <row r="22" spans="1:4" x14ac:dyDescent="0.25">
      <c r="A22" s="10"/>
      <c r="B22" s="73" t="s">
        <v>414</v>
      </c>
      <c r="C22" s="59">
        <v>1</v>
      </c>
      <c r="D22" s="59"/>
    </row>
    <row r="23" spans="1:4" x14ac:dyDescent="0.25">
      <c r="A23" s="10"/>
      <c r="B23" s="10" t="s">
        <v>47</v>
      </c>
      <c r="C23" s="18">
        <v>2008</v>
      </c>
      <c r="D23" s="93">
        <v>2042</v>
      </c>
    </row>
    <row r="24" spans="1:4" x14ac:dyDescent="0.25">
      <c r="A24" s="10"/>
      <c r="B24" s="10" t="s">
        <v>409</v>
      </c>
      <c r="C24" s="49">
        <v>0</v>
      </c>
      <c r="D24" s="49">
        <v>1</v>
      </c>
    </row>
    <row r="25" spans="1:4" x14ac:dyDescent="0.25">
      <c r="A25" s="10"/>
      <c r="B25" s="10" t="s">
        <v>410</v>
      </c>
      <c r="C25" s="49">
        <v>0</v>
      </c>
    </row>
    <row r="26" spans="1:4" x14ac:dyDescent="0.25">
      <c r="A26" s="10"/>
      <c r="B26" s="10" t="s">
        <v>411</v>
      </c>
      <c r="C26" s="49">
        <v>51</v>
      </c>
      <c r="D26" s="49">
        <v>71</v>
      </c>
    </row>
    <row r="27" spans="1:4" x14ac:dyDescent="0.25">
      <c r="A27" s="10"/>
      <c r="B27" s="73" t="s">
        <v>413</v>
      </c>
      <c r="C27" s="59">
        <v>34</v>
      </c>
      <c r="D27" s="59">
        <v>34</v>
      </c>
    </row>
    <row r="28" spans="1:4" x14ac:dyDescent="0.25">
      <c r="A28" s="10"/>
      <c r="B28" s="10" t="s">
        <v>48</v>
      </c>
      <c r="C28" s="93">
        <v>981</v>
      </c>
      <c r="D28" s="93">
        <v>978</v>
      </c>
    </row>
    <row r="29" spans="1:4" x14ac:dyDescent="0.25">
      <c r="A29" s="10"/>
      <c r="B29" s="10" t="s">
        <v>409</v>
      </c>
      <c r="C29" s="49">
        <v>2</v>
      </c>
    </row>
    <row r="30" spans="1:4" x14ac:dyDescent="0.25">
      <c r="A30" s="10"/>
      <c r="B30" s="10" t="s">
        <v>410</v>
      </c>
      <c r="C30" s="49">
        <v>61</v>
      </c>
      <c r="D30" s="49">
        <v>47</v>
      </c>
    </row>
    <row r="31" spans="1:4" x14ac:dyDescent="0.25">
      <c r="A31" s="10"/>
      <c r="B31" s="10" t="s">
        <v>411</v>
      </c>
      <c r="C31" s="49">
        <v>1</v>
      </c>
    </row>
    <row r="32" spans="1:4" x14ac:dyDescent="0.25">
      <c r="A32" s="10"/>
      <c r="B32" s="73" t="s">
        <v>413</v>
      </c>
      <c r="C32" s="59">
        <v>1</v>
      </c>
      <c r="D32" s="59"/>
    </row>
    <row r="33" spans="1:4" x14ac:dyDescent="0.25">
      <c r="A33" s="4" t="s">
        <v>49</v>
      </c>
      <c r="B33" s="10"/>
    </row>
    <row r="34" spans="1:4" x14ac:dyDescent="0.25">
      <c r="A34" s="10"/>
      <c r="B34" s="10" t="s">
        <v>234</v>
      </c>
      <c r="C34" s="99">
        <v>9682</v>
      </c>
      <c r="D34" s="93">
        <v>8990</v>
      </c>
    </row>
    <row r="35" spans="1:4" x14ac:dyDescent="0.25">
      <c r="A35" s="10"/>
      <c r="B35" s="10" t="s">
        <v>409</v>
      </c>
      <c r="C35" s="49">
        <v>16</v>
      </c>
      <c r="D35" s="49">
        <v>10</v>
      </c>
    </row>
    <row r="36" spans="1:4" x14ac:dyDescent="0.25">
      <c r="A36" s="10"/>
      <c r="B36" s="10" t="s">
        <v>410</v>
      </c>
      <c r="C36">
        <v>4</v>
      </c>
      <c r="D36">
        <v>7</v>
      </c>
    </row>
    <row r="37" spans="1:4" x14ac:dyDescent="0.25">
      <c r="A37" s="10"/>
      <c r="B37" s="10" t="s">
        <v>411</v>
      </c>
      <c r="C37">
        <v>12</v>
      </c>
      <c r="D37">
        <v>16</v>
      </c>
    </row>
    <row r="38" spans="1:4" x14ac:dyDescent="0.25">
      <c r="A38" s="10"/>
      <c r="B38" s="10" t="s">
        <v>413</v>
      </c>
      <c r="C38">
        <v>32</v>
      </c>
      <c r="D38">
        <v>37</v>
      </c>
    </row>
    <row r="39" spans="1:4" x14ac:dyDescent="0.25">
      <c r="A39" s="10"/>
      <c r="B39" s="10" t="s">
        <v>412</v>
      </c>
      <c r="C39">
        <v>39</v>
      </c>
      <c r="D39">
        <v>53</v>
      </c>
    </row>
    <row r="40" spans="1:4" x14ac:dyDescent="0.25">
      <c r="A40" s="10"/>
      <c r="B40" s="10" t="s">
        <v>414</v>
      </c>
      <c r="C40">
        <v>168</v>
      </c>
      <c r="D40">
        <v>154</v>
      </c>
    </row>
    <row r="41" spans="1:4" x14ac:dyDescent="0.25">
      <c r="A41" s="10"/>
      <c r="B41" s="73" t="s">
        <v>418</v>
      </c>
      <c r="C41" s="68">
        <v>1</v>
      </c>
      <c r="D41" s="68">
        <v>1</v>
      </c>
    </row>
    <row r="42" spans="1:4" x14ac:dyDescent="0.25">
      <c r="A42" s="10"/>
      <c r="B42" s="10" t="s">
        <v>235</v>
      </c>
      <c r="C42" s="99">
        <v>49053</v>
      </c>
      <c r="D42" s="93">
        <v>54224</v>
      </c>
    </row>
    <row r="43" spans="1:4" x14ac:dyDescent="0.25">
      <c r="A43" s="10"/>
      <c r="B43" s="10" t="s">
        <v>409</v>
      </c>
      <c r="C43">
        <v>1</v>
      </c>
    </row>
    <row r="44" spans="1:4" x14ac:dyDescent="0.25">
      <c r="A44" s="10"/>
      <c r="B44" s="10" t="s">
        <v>410</v>
      </c>
    </row>
    <row r="45" spans="1:4" x14ac:dyDescent="0.25">
      <c r="A45" s="10"/>
      <c r="B45" s="10" t="s">
        <v>411</v>
      </c>
      <c r="C45">
        <v>2</v>
      </c>
      <c r="D45" s="49">
        <v>1</v>
      </c>
    </row>
    <row r="46" spans="1:4" x14ac:dyDescent="0.25">
      <c r="A46" s="10"/>
      <c r="B46" s="10" t="s">
        <v>413</v>
      </c>
      <c r="C46">
        <v>1</v>
      </c>
    </row>
    <row r="47" spans="1:4" x14ac:dyDescent="0.25">
      <c r="A47" s="10"/>
      <c r="B47" s="10" t="s">
        <v>412</v>
      </c>
      <c r="C47">
        <v>2</v>
      </c>
      <c r="D47" s="49">
        <v>1</v>
      </c>
    </row>
    <row r="48" spans="1:4" x14ac:dyDescent="0.25">
      <c r="A48" s="10"/>
      <c r="B48" s="10" t="s">
        <v>414</v>
      </c>
      <c r="C48">
        <v>5</v>
      </c>
      <c r="D48" s="49">
        <v>1</v>
      </c>
    </row>
    <row r="49" spans="1:4" x14ac:dyDescent="0.25">
      <c r="A49" s="10"/>
      <c r="B49" s="10" t="s">
        <v>418</v>
      </c>
      <c r="C49">
        <v>1</v>
      </c>
      <c r="D49" s="49">
        <v>2</v>
      </c>
    </row>
    <row r="50" spans="1:4" x14ac:dyDescent="0.25">
      <c r="A50" s="10"/>
      <c r="B50" s="10" t="s">
        <v>417</v>
      </c>
      <c r="C50">
        <v>5</v>
      </c>
      <c r="D50" s="49">
        <v>2</v>
      </c>
    </row>
    <row r="51" spans="1:4" x14ac:dyDescent="0.25">
      <c r="A51" s="10"/>
      <c r="B51" s="10" t="s">
        <v>416</v>
      </c>
      <c r="C51">
        <v>2</v>
      </c>
      <c r="D51" s="49">
        <v>4</v>
      </c>
    </row>
    <row r="52" spans="1:4" x14ac:dyDescent="0.25">
      <c r="A52" s="10"/>
      <c r="B52" s="10" t="s">
        <v>415</v>
      </c>
      <c r="C52">
        <v>6</v>
      </c>
      <c r="D52" s="49">
        <v>12</v>
      </c>
    </row>
    <row r="53" spans="1:4" x14ac:dyDescent="0.25">
      <c r="A53" s="10"/>
      <c r="B53" s="10" t="s">
        <v>419</v>
      </c>
      <c r="C53">
        <v>10</v>
      </c>
      <c r="D53" s="49">
        <v>4</v>
      </c>
    </row>
    <row r="54" spans="1:4" x14ac:dyDescent="0.25">
      <c r="A54" s="10"/>
      <c r="B54" s="73" t="s">
        <v>420</v>
      </c>
      <c r="C54" s="68">
        <v>1</v>
      </c>
      <c r="D54" s="59"/>
    </row>
    <row r="55" spans="1:4" x14ac:dyDescent="0.25">
      <c r="A55" s="10"/>
      <c r="B55" s="10" t="s">
        <v>236</v>
      </c>
      <c r="C55" s="99">
        <v>78761</v>
      </c>
      <c r="D55" s="93">
        <v>73405</v>
      </c>
    </row>
    <row r="56" spans="1:4" x14ac:dyDescent="0.25">
      <c r="A56" s="10"/>
      <c r="B56" s="10" t="s">
        <v>409</v>
      </c>
      <c r="D56" s="49">
        <v>2</v>
      </c>
    </row>
    <row r="57" spans="1:4" x14ac:dyDescent="0.25">
      <c r="A57" s="10"/>
      <c r="B57" s="10" t="s">
        <v>410</v>
      </c>
      <c r="C57">
        <v>1</v>
      </c>
    </row>
    <row r="58" spans="1:4" x14ac:dyDescent="0.25">
      <c r="A58" s="10"/>
      <c r="B58" s="10" t="s">
        <v>411</v>
      </c>
    </row>
    <row r="59" spans="1:4" x14ac:dyDescent="0.25">
      <c r="A59" s="10"/>
      <c r="B59" s="10" t="s">
        <v>413</v>
      </c>
      <c r="C59">
        <v>1</v>
      </c>
      <c r="D59" s="49">
        <v>2</v>
      </c>
    </row>
    <row r="60" spans="1:4" x14ac:dyDescent="0.25">
      <c r="A60" s="10"/>
      <c r="B60" s="10" t="s">
        <v>412</v>
      </c>
      <c r="D60" s="49">
        <v>2</v>
      </c>
    </row>
    <row r="61" spans="1:4" x14ac:dyDescent="0.25">
      <c r="A61" s="10"/>
      <c r="B61" s="10" t="s">
        <v>414</v>
      </c>
      <c r="C61">
        <v>3</v>
      </c>
    </row>
    <row r="62" spans="1:4" x14ac:dyDescent="0.25">
      <c r="A62" s="10"/>
      <c r="B62" s="10" t="s">
        <v>418</v>
      </c>
      <c r="C62">
        <v>2</v>
      </c>
      <c r="D62" s="49">
        <v>3</v>
      </c>
    </row>
    <row r="63" spans="1:4" x14ac:dyDescent="0.25">
      <c r="A63" s="10"/>
      <c r="B63" s="10" t="s">
        <v>417</v>
      </c>
      <c r="C63">
        <v>1</v>
      </c>
      <c r="D63" s="49">
        <v>2</v>
      </c>
    </row>
    <row r="64" spans="1:4" x14ac:dyDescent="0.25">
      <c r="A64" s="10"/>
      <c r="B64" s="10" t="s">
        <v>416</v>
      </c>
      <c r="C64">
        <v>3</v>
      </c>
      <c r="D64" s="49">
        <v>1</v>
      </c>
    </row>
    <row r="65" spans="1:4" x14ac:dyDescent="0.25">
      <c r="A65" s="10"/>
      <c r="B65" s="10" t="s">
        <v>415</v>
      </c>
      <c r="C65">
        <v>5</v>
      </c>
      <c r="D65" s="49">
        <v>5</v>
      </c>
    </row>
    <row r="66" spans="1:4" x14ac:dyDescent="0.25">
      <c r="A66" s="10"/>
      <c r="B66" s="10" t="s">
        <v>419</v>
      </c>
      <c r="C66">
        <v>8</v>
      </c>
      <c r="D66" s="49">
        <v>6</v>
      </c>
    </row>
    <row r="67" spans="1:4" x14ac:dyDescent="0.25">
      <c r="A67" s="10"/>
      <c r="B67" s="10" t="s">
        <v>420</v>
      </c>
      <c r="C67">
        <v>3</v>
      </c>
      <c r="D67" s="49">
        <v>2</v>
      </c>
    </row>
    <row r="68" spans="1:4" x14ac:dyDescent="0.25">
      <c r="A68" s="10"/>
      <c r="B68" s="10" t="s">
        <v>421</v>
      </c>
      <c r="D68" s="49">
        <v>2</v>
      </c>
    </row>
    <row r="69" spans="1:4" x14ac:dyDescent="0.25">
      <c r="A69" s="10"/>
      <c r="B69" s="73" t="s">
        <v>422</v>
      </c>
      <c r="C69" s="68"/>
      <c r="D69" s="59">
        <v>5</v>
      </c>
    </row>
    <row r="70" spans="1:4" x14ac:dyDescent="0.25">
      <c r="A70" s="10"/>
      <c r="B70" s="10" t="s">
        <v>237</v>
      </c>
      <c r="C70" s="99">
        <v>53958</v>
      </c>
      <c r="D70" s="93">
        <v>49393</v>
      </c>
    </row>
    <row r="71" spans="1:4" x14ac:dyDescent="0.25">
      <c r="A71" s="10"/>
      <c r="B71" s="10" t="s">
        <v>409</v>
      </c>
      <c r="D71" s="49">
        <v>2</v>
      </c>
    </row>
    <row r="72" spans="1:4" x14ac:dyDescent="0.25">
      <c r="A72" s="10"/>
      <c r="B72" s="10" t="s">
        <v>410</v>
      </c>
      <c r="C72">
        <v>2</v>
      </c>
    </row>
    <row r="73" spans="1:4" x14ac:dyDescent="0.25">
      <c r="A73" s="10"/>
      <c r="B73" s="10" t="s">
        <v>411</v>
      </c>
      <c r="C73">
        <v>2</v>
      </c>
      <c r="D73">
        <v>2</v>
      </c>
    </row>
    <row r="74" spans="1:4" x14ac:dyDescent="0.25">
      <c r="A74" s="10"/>
      <c r="B74" s="10" t="s">
        <v>413</v>
      </c>
      <c r="C74">
        <v>2</v>
      </c>
      <c r="D74">
        <v>1</v>
      </c>
    </row>
    <row r="75" spans="1:4" x14ac:dyDescent="0.25">
      <c r="A75" s="10"/>
      <c r="B75" s="10" t="s">
        <v>412</v>
      </c>
      <c r="C75">
        <v>3</v>
      </c>
      <c r="D75">
        <v>11</v>
      </c>
    </row>
    <row r="76" spans="1:4" x14ac:dyDescent="0.25">
      <c r="A76" s="10"/>
      <c r="B76" s="10" t="s">
        <v>414</v>
      </c>
      <c r="C76">
        <v>12</v>
      </c>
      <c r="D76">
        <v>16</v>
      </c>
    </row>
    <row r="77" spans="1:4" x14ac:dyDescent="0.25">
      <c r="A77" s="10"/>
      <c r="B77" s="10" t="s">
        <v>418</v>
      </c>
      <c r="C77">
        <v>12</v>
      </c>
      <c r="D77">
        <v>11</v>
      </c>
    </row>
    <row r="78" spans="1:4" x14ac:dyDescent="0.25">
      <c r="A78" s="10"/>
      <c r="B78" s="10" t="s">
        <v>417</v>
      </c>
      <c r="C78">
        <v>9</v>
      </c>
      <c r="D78">
        <v>9</v>
      </c>
    </row>
    <row r="79" spans="1:4" x14ac:dyDescent="0.25">
      <c r="A79" s="10"/>
      <c r="B79" s="10" t="s">
        <v>416</v>
      </c>
      <c r="C79">
        <v>6</v>
      </c>
      <c r="D79">
        <v>12</v>
      </c>
    </row>
    <row r="80" spans="1:4" x14ac:dyDescent="0.25">
      <c r="A80" s="10"/>
      <c r="B80" s="10" t="s">
        <v>415</v>
      </c>
      <c r="C80">
        <v>23</v>
      </c>
      <c r="D80">
        <v>15</v>
      </c>
    </row>
    <row r="81" spans="1:4" x14ac:dyDescent="0.25">
      <c r="A81" s="10"/>
      <c r="B81" s="10" t="s">
        <v>419</v>
      </c>
      <c r="C81">
        <v>14</v>
      </c>
      <c r="D81">
        <v>13</v>
      </c>
    </row>
    <row r="82" spans="1:4" x14ac:dyDescent="0.25">
      <c r="A82" s="10"/>
      <c r="B82" s="10" t="s">
        <v>420</v>
      </c>
      <c r="C82">
        <v>6</v>
      </c>
      <c r="D82">
        <v>5</v>
      </c>
    </row>
    <row r="83" spans="1:4" x14ac:dyDescent="0.25">
      <c r="A83" s="10"/>
      <c r="B83" s="10" t="s">
        <v>421</v>
      </c>
      <c r="C83">
        <v>3</v>
      </c>
      <c r="D83">
        <v>7</v>
      </c>
    </row>
    <row r="84" spans="1:4" x14ac:dyDescent="0.25">
      <c r="A84" s="10"/>
      <c r="B84" s="10" t="s">
        <v>422</v>
      </c>
      <c r="C84">
        <v>1</v>
      </c>
    </row>
    <row r="85" spans="1:4" x14ac:dyDescent="0.25">
      <c r="A85" s="10"/>
      <c r="B85" s="10" t="s">
        <v>423</v>
      </c>
    </row>
    <row r="86" spans="1:4" x14ac:dyDescent="0.25">
      <c r="A86" s="10"/>
      <c r="B86" s="73" t="s">
        <v>424</v>
      </c>
      <c r="C86" s="68">
        <v>1</v>
      </c>
      <c r="D86" s="59"/>
    </row>
    <row r="87" spans="1:4" x14ac:dyDescent="0.25">
      <c r="A87" s="10"/>
      <c r="B87" s="10" t="s">
        <v>238</v>
      </c>
      <c r="C87" s="99">
        <v>56716</v>
      </c>
      <c r="D87" s="93">
        <v>144296</v>
      </c>
    </row>
    <row r="88" spans="1:4" x14ac:dyDescent="0.25">
      <c r="A88" s="10"/>
      <c r="B88" s="10" t="s">
        <v>409</v>
      </c>
    </row>
    <row r="89" spans="1:4" x14ac:dyDescent="0.25">
      <c r="A89" s="10"/>
      <c r="B89" s="10" t="s">
        <v>410</v>
      </c>
    </row>
    <row r="90" spans="1:4" x14ac:dyDescent="0.25">
      <c r="A90" s="10"/>
      <c r="B90" s="10" t="s">
        <v>411</v>
      </c>
    </row>
    <row r="91" spans="1:4" x14ac:dyDescent="0.25">
      <c r="A91" s="10"/>
      <c r="B91" s="10" t="s">
        <v>413</v>
      </c>
    </row>
    <row r="92" spans="1:4" x14ac:dyDescent="0.25">
      <c r="A92" s="10"/>
      <c r="B92" s="10" t="s">
        <v>412</v>
      </c>
      <c r="C92">
        <v>2</v>
      </c>
    </row>
    <row r="93" spans="1:4" x14ac:dyDescent="0.25">
      <c r="A93" s="10"/>
      <c r="B93" s="10" t="s">
        <v>414</v>
      </c>
    </row>
    <row r="94" spans="1:4" x14ac:dyDescent="0.25">
      <c r="A94" s="10"/>
      <c r="B94" s="10" t="s">
        <v>418</v>
      </c>
      <c r="C94">
        <v>1</v>
      </c>
    </row>
    <row r="95" spans="1:4" x14ac:dyDescent="0.25">
      <c r="A95" s="10"/>
      <c r="B95" s="10" t="s">
        <v>417</v>
      </c>
      <c r="C95">
        <v>1</v>
      </c>
    </row>
    <row r="96" spans="1:4" x14ac:dyDescent="0.25">
      <c r="A96" s="10"/>
      <c r="B96" s="10" t="s">
        <v>416</v>
      </c>
      <c r="C96">
        <v>1</v>
      </c>
    </row>
    <row r="97" spans="1:4" x14ac:dyDescent="0.25">
      <c r="A97" s="10"/>
      <c r="B97" s="10" t="s">
        <v>415</v>
      </c>
      <c r="D97" s="49">
        <v>1</v>
      </c>
    </row>
    <row r="98" spans="1:4" x14ac:dyDescent="0.25">
      <c r="A98" s="10"/>
      <c r="B98" s="10" t="s">
        <v>419</v>
      </c>
    </row>
    <row r="99" spans="1:4" x14ac:dyDescent="0.25">
      <c r="A99" s="10"/>
      <c r="B99" s="10" t="s">
        <v>420</v>
      </c>
      <c r="C99">
        <v>1</v>
      </c>
    </row>
    <row r="100" spans="1:4" x14ac:dyDescent="0.25">
      <c r="A100" s="10"/>
      <c r="B100" s="10" t="s">
        <v>421</v>
      </c>
    </row>
    <row r="101" spans="1:4" x14ac:dyDescent="0.25">
      <c r="A101" s="10"/>
      <c r="B101" s="10" t="s">
        <v>422</v>
      </c>
      <c r="C101">
        <v>1</v>
      </c>
    </row>
    <row r="102" spans="1:4" x14ac:dyDescent="0.25">
      <c r="A102" s="10"/>
      <c r="B102" s="10" t="s">
        <v>423</v>
      </c>
    </row>
    <row r="103" spans="1:4" x14ac:dyDescent="0.25">
      <c r="A103" s="10"/>
      <c r="B103" s="73" t="s">
        <v>424</v>
      </c>
      <c r="C103" s="68"/>
      <c r="D103" s="59">
        <v>1</v>
      </c>
    </row>
    <row r="104" spans="1:4" x14ac:dyDescent="0.25">
      <c r="A104" s="10"/>
      <c r="B104" s="10" t="s">
        <v>239</v>
      </c>
      <c r="C104" s="93">
        <v>33463</v>
      </c>
      <c r="D104" s="93">
        <v>33700</v>
      </c>
    </row>
    <row r="105" spans="1:4" x14ac:dyDescent="0.25">
      <c r="A105" s="10"/>
      <c r="B105" s="10" t="s">
        <v>409</v>
      </c>
    </row>
    <row r="106" spans="1:4" x14ac:dyDescent="0.25">
      <c r="A106" s="10"/>
      <c r="B106" s="10" t="s">
        <v>410</v>
      </c>
    </row>
    <row r="107" spans="1:4" x14ac:dyDescent="0.25">
      <c r="A107" s="10"/>
      <c r="B107" s="10" t="s">
        <v>411</v>
      </c>
    </row>
    <row r="108" spans="1:4" x14ac:dyDescent="0.25">
      <c r="A108" s="10"/>
      <c r="B108" s="10" t="s">
        <v>413</v>
      </c>
      <c r="C108">
        <v>1</v>
      </c>
      <c r="D108" s="49">
        <v>1</v>
      </c>
    </row>
    <row r="109" spans="1:4" x14ac:dyDescent="0.25">
      <c r="A109" s="10"/>
      <c r="B109" s="10" t="s">
        <v>412</v>
      </c>
    </row>
    <row r="110" spans="1:4" x14ac:dyDescent="0.25">
      <c r="A110" s="10"/>
      <c r="B110" s="10" t="s">
        <v>414</v>
      </c>
      <c r="C110">
        <v>1</v>
      </c>
    </row>
    <row r="111" spans="1:4" x14ac:dyDescent="0.25">
      <c r="A111" s="10"/>
      <c r="B111" s="10" t="s">
        <v>418</v>
      </c>
      <c r="C111">
        <v>1</v>
      </c>
    </row>
    <row r="112" spans="1:4" x14ac:dyDescent="0.25">
      <c r="A112" s="10"/>
      <c r="B112" s="10" t="s">
        <v>417</v>
      </c>
      <c r="C112">
        <v>2</v>
      </c>
    </row>
    <row r="113" spans="1:4" x14ac:dyDescent="0.25">
      <c r="A113" s="10"/>
      <c r="B113" s="10" t="s">
        <v>416</v>
      </c>
      <c r="D113" s="49">
        <v>1</v>
      </c>
    </row>
    <row r="114" spans="1:4" x14ac:dyDescent="0.25">
      <c r="A114" s="10"/>
      <c r="B114" s="73" t="s">
        <v>415</v>
      </c>
      <c r="C114" s="68">
        <v>2</v>
      </c>
      <c r="D114" s="59">
        <v>1</v>
      </c>
    </row>
    <row r="115" spans="1:4" x14ac:dyDescent="0.25">
      <c r="A115" s="10"/>
      <c r="B115" s="10" t="s">
        <v>240</v>
      </c>
      <c r="C115" s="99">
        <v>24626</v>
      </c>
      <c r="D115" s="93">
        <v>30726</v>
      </c>
    </row>
    <row r="116" spans="1:4" x14ac:dyDescent="0.25">
      <c r="A116" s="10"/>
      <c r="B116" s="10" t="s">
        <v>409</v>
      </c>
      <c r="C116">
        <v>1</v>
      </c>
    </row>
    <row r="117" spans="1:4" x14ac:dyDescent="0.25">
      <c r="A117" s="10"/>
      <c r="B117" s="10" t="s">
        <v>410</v>
      </c>
    </row>
    <row r="118" spans="1:4" x14ac:dyDescent="0.25">
      <c r="A118" s="10"/>
      <c r="B118" s="10" t="s">
        <v>411</v>
      </c>
      <c r="D118" s="49">
        <v>1</v>
      </c>
    </row>
    <row r="119" spans="1:4" x14ac:dyDescent="0.25">
      <c r="A119" s="10"/>
      <c r="B119" s="10" t="s">
        <v>413</v>
      </c>
      <c r="C119">
        <v>4</v>
      </c>
      <c r="D119" s="49">
        <v>2</v>
      </c>
    </row>
    <row r="120" spans="1:4" x14ac:dyDescent="0.25">
      <c r="A120" s="10"/>
      <c r="B120" s="10" t="s">
        <v>412</v>
      </c>
      <c r="C120">
        <v>4</v>
      </c>
      <c r="D120" s="49">
        <v>4</v>
      </c>
    </row>
    <row r="121" spans="1:4" x14ac:dyDescent="0.25">
      <c r="A121" s="10"/>
      <c r="B121" s="10" t="s">
        <v>414</v>
      </c>
      <c r="C121">
        <v>10</v>
      </c>
      <c r="D121" s="49">
        <v>3</v>
      </c>
    </row>
    <row r="122" spans="1:4" x14ac:dyDescent="0.25">
      <c r="A122" s="10"/>
      <c r="B122" s="10" t="s">
        <v>418</v>
      </c>
      <c r="C122">
        <v>4</v>
      </c>
      <c r="D122" s="49">
        <v>2</v>
      </c>
    </row>
    <row r="123" spans="1:4" x14ac:dyDescent="0.25">
      <c r="A123" s="10"/>
      <c r="B123" s="10" t="s">
        <v>417</v>
      </c>
      <c r="C123">
        <v>5</v>
      </c>
      <c r="D123" s="49">
        <v>8</v>
      </c>
    </row>
    <row r="124" spans="1:4" x14ac:dyDescent="0.25">
      <c r="A124" s="10"/>
      <c r="B124" s="10" t="s">
        <v>416</v>
      </c>
      <c r="C124">
        <v>7</v>
      </c>
      <c r="D124" s="49">
        <v>7</v>
      </c>
    </row>
    <row r="125" spans="1:4" x14ac:dyDescent="0.25">
      <c r="A125" s="10"/>
      <c r="B125" s="73" t="s">
        <v>415</v>
      </c>
      <c r="C125" s="68">
        <v>2</v>
      </c>
      <c r="D125" s="59">
        <v>3</v>
      </c>
    </row>
    <row r="126" spans="1:4" x14ac:dyDescent="0.25">
      <c r="A126" s="10"/>
      <c r="B126" s="10" t="s">
        <v>242</v>
      </c>
      <c r="C126" s="99">
        <v>14644</v>
      </c>
      <c r="D126" s="93">
        <v>12127</v>
      </c>
    </row>
    <row r="127" spans="1:4" x14ac:dyDescent="0.25">
      <c r="A127" s="10"/>
      <c r="B127" s="10" t="s">
        <v>409</v>
      </c>
      <c r="C127">
        <v>9</v>
      </c>
      <c r="D127" s="49">
        <v>12</v>
      </c>
    </row>
    <row r="128" spans="1:4" x14ac:dyDescent="0.25">
      <c r="A128" s="10"/>
      <c r="B128" s="10" t="s">
        <v>410</v>
      </c>
      <c r="C128">
        <v>8</v>
      </c>
      <c r="D128" s="49">
        <v>4</v>
      </c>
    </row>
    <row r="129" spans="1:4" x14ac:dyDescent="0.25">
      <c r="A129" s="10"/>
      <c r="B129" s="10" t="s">
        <v>411</v>
      </c>
      <c r="C129">
        <v>10</v>
      </c>
      <c r="D129" s="49">
        <v>13</v>
      </c>
    </row>
    <row r="130" spans="1:4" x14ac:dyDescent="0.25">
      <c r="A130" s="10"/>
      <c r="B130" s="10" t="s">
        <v>413</v>
      </c>
      <c r="C130">
        <v>30</v>
      </c>
      <c r="D130" s="49">
        <v>22</v>
      </c>
    </row>
    <row r="131" spans="1:4" x14ac:dyDescent="0.25">
      <c r="A131" s="10"/>
      <c r="B131" s="10" t="s">
        <v>412</v>
      </c>
      <c r="C131">
        <v>28</v>
      </c>
      <c r="D131" s="49">
        <v>39</v>
      </c>
    </row>
    <row r="132" spans="1:4" x14ac:dyDescent="0.25">
      <c r="A132" s="10"/>
      <c r="B132" s="10" t="s">
        <v>414</v>
      </c>
      <c r="C132">
        <v>31</v>
      </c>
      <c r="D132" s="49">
        <v>35</v>
      </c>
    </row>
    <row r="133" spans="1:4" x14ac:dyDescent="0.25">
      <c r="A133" s="10"/>
      <c r="B133" s="10" t="s">
        <v>418</v>
      </c>
      <c r="C133">
        <v>18</v>
      </c>
      <c r="D133" s="49">
        <v>14</v>
      </c>
    </row>
    <row r="134" spans="1:4" x14ac:dyDescent="0.25">
      <c r="A134" s="10"/>
      <c r="B134" s="10" t="s">
        <v>417</v>
      </c>
      <c r="C134">
        <v>15</v>
      </c>
      <c r="D134" s="49">
        <v>10</v>
      </c>
    </row>
    <row r="135" spans="1:4" x14ac:dyDescent="0.25">
      <c r="A135" s="10"/>
      <c r="B135" s="10" t="s">
        <v>416</v>
      </c>
      <c r="C135">
        <v>9</v>
      </c>
      <c r="D135" s="49">
        <v>5</v>
      </c>
    </row>
    <row r="136" spans="1:4" x14ac:dyDescent="0.25">
      <c r="A136" s="10"/>
      <c r="B136" s="10" t="s">
        <v>415</v>
      </c>
      <c r="C136">
        <v>3</v>
      </c>
      <c r="D136" s="49">
        <v>3</v>
      </c>
    </row>
    <row r="137" spans="1:4" x14ac:dyDescent="0.25">
      <c r="A137" s="10"/>
      <c r="B137" s="73" t="s">
        <v>419</v>
      </c>
      <c r="C137" s="68">
        <v>1</v>
      </c>
      <c r="D137" s="59"/>
    </row>
    <row r="138" spans="1:4" x14ac:dyDescent="0.25">
      <c r="A138" s="10"/>
      <c r="B138" s="10" t="s">
        <v>243</v>
      </c>
      <c r="C138" s="99">
        <v>4763</v>
      </c>
      <c r="D138" s="93">
        <v>5219</v>
      </c>
    </row>
    <row r="139" spans="1:4" x14ac:dyDescent="0.25">
      <c r="A139" s="10"/>
      <c r="B139" s="10" t="s">
        <v>409</v>
      </c>
      <c r="C139">
        <v>139</v>
      </c>
      <c r="D139" s="49">
        <v>85</v>
      </c>
    </row>
    <row r="140" spans="1:4" x14ac:dyDescent="0.25">
      <c r="A140" s="10"/>
      <c r="B140" s="10" t="s">
        <v>410</v>
      </c>
      <c r="C140">
        <v>136</v>
      </c>
      <c r="D140" s="49">
        <v>82</v>
      </c>
    </row>
    <row r="141" spans="1:4" x14ac:dyDescent="0.25">
      <c r="A141" s="10"/>
      <c r="B141" s="10" t="s">
        <v>411</v>
      </c>
      <c r="C141">
        <v>243</v>
      </c>
      <c r="D141" s="49">
        <v>167</v>
      </c>
    </row>
    <row r="142" spans="1:4" x14ac:dyDescent="0.25">
      <c r="A142" s="10"/>
      <c r="B142" s="10" t="s">
        <v>413</v>
      </c>
      <c r="C142">
        <v>465</v>
      </c>
      <c r="D142" s="49">
        <v>347</v>
      </c>
    </row>
    <row r="143" spans="1:4" x14ac:dyDescent="0.25">
      <c r="A143" s="10"/>
      <c r="B143" s="10" t="s">
        <v>412</v>
      </c>
      <c r="C143">
        <v>251</v>
      </c>
      <c r="D143" s="49">
        <v>214</v>
      </c>
    </row>
    <row r="144" spans="1:4" x14ac:dyDescent="0.25">
      <c r="A144" s="10"/>
      <c r="B144" s="10" t="s">
        <v>414</v>
      </c>
      <c r="C144">
        <v>123</v>
      </c>
      <c r="D144" s="49">
        <v>131</v>
      </c>
    </row>
    <row r="145" spans="1:4" x14ac:dyDescent="0.25">
      <c r="A145" s="10"/>
      <c r="B145" s="10" t="s">
        <v>418</v>
      </c>
      <c r="C145">
        <v>36</v>
      </c>
      <c r="D145" s="49">
        <v>19</v>
      </c>
    </row>
    <row r="146" spans="1:4" x14ac:dyDescent="0.25">
      <c r="A146" s="10"/>
      <c r="B146" s="10" t="s">
        <v>417</v>
      </c>
      <c r="C146">
        <v>6</v>
      </c>
      <c r="D146" s="49">
        <v>8</v>
      </c>
    </row>
    <row r="147" spans="1:4" x14ac:dyDescent="0.25">
      <c r="A147" s="10"/>
      <c r="B147" s="10" t="s">
        <v>416</v>
      </c>
      <c r="C147">
        <v>2</v>
      </c>
      <c r="D147" s="49">
        <v>1</v>
      </c>
    </row>
    <row r="148" spans="1:4" x14ac:dyDescent="0.25">
      <c r="A148" s="10"/>
      <c r="B148" s="73" t="s">
        <v>415</v>
      </c>
      <c r="C148" s="68">
        <v>1</v>
      </c>
      <c r="D148" s="59"/>
    </row>
    <row r="149" spans="1:4" x14ac:dyDescent="0.25">
      <c r="A149" s="10"/>
      <c r="B149" s="10" t="s">
        <v>245</v>
      </c>
      <c r="C149" s="99">
        <v>5064</v>
      </c>
      <c r="D149" s="93">
        <v>6430</v>
      </c>
    </row>
    <row r="150" spans="1:4" x14ac:dyDescent="0.25">
      <c r="A150" s="10"/>
      <c r="B150" s="10" t="s">
        <v>409</v>
      </c>
      <c r="C150">
        <v>3</v>
      </c>
    </row>
    <row r="151" spans="1:4" x14ac:dyDescent="0.25">
      <c r="A151" s="10"/>
      <c r="B151" s="10" t="s">
        <v>410</v>
      </c>
      <c r="C151">
        <v>1</v>
      </c>
      <c r="D151" s="49">
        <v>1</v>
      </c>
    </row>
    <row r="152" spans="1:4" x14ac:dyDescent="0.25">
      <c r="A152" s="10"/>
      <c r="B152" s="10" t="s">
        <v>411</v>
      </c>
      <c r="C152">
        <v>3</v>
      </c>
      <c r="D152" s="49">
        <v>2</v>
      </c>
    </row>
    <row r="153" spans="1:4" x14ac:dyDescent="0.25">
      <c r="A153" s="10"/>
      <c r="B153" s="10" t="s">
        <v>413</v>
      </c>
      <c r="C153">
        <v>5</v>
      </c>
      <c r="D153" s="49">
        <v>5</v>
      </c>
    </row>
    <row r="154" spans="1:4" x14ac:dyDescent="0.25">
      <c r="A154" s="10"/>
      <c r="B154" s="10" t="s">
        <v>412</v>
      </c>
      <c r="C154">
        <v>3</v>
      </c>
      <c r="D154" s="49">
        <v>5</v>
      </c>
    </row>
    <row r="155" spans="1:4" x14ac:dyDescent="0.25">
      <c r="A155" s="10"/>
      <c r="B155" s="73" t="s">
        <v>414</v>
      </c>
      <c r="C155" s="68">
        <v>5</v>
      </c>
      <c r="D155" s="59">
        <v>4</v>
      </c>
    </row>
  </sheetData>
  <mergeCells count="1">
    <mergeCell ref="B1:D1"/>
  </mergeCells>
  <conditionalFormatting sqref="B139:B144">
    <cfRule type="duplicateValues" dxfId="1" priority="2"/>
  </conditionalFormatting>
  <conditionalFormatting sqref="B150:B155">
    <cfRule type="duplicateValues" dxfId="0"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3F078-8B00-4BDC-A027-C896A9A1BD4A}">
  <dimension ref="A1:I22"/>
  <sheetViews>
    <sheetView workbookViewId="0">
      <selection activeCell="E11" sqref="E11"/>
    </sheetView>
  </sheetViews>
  <sheetFormatPr defaultRowHeight="13.2" x14ac:dyDescent="0.25"/>
  <cols>
    <col min="1" max="1" width="50.88671875" bestFit="1" customWidth="1"/>
    <col min="2" max="2" width="16.6640625" bestFit="1" customWidth="1"/>
    <col min="3" max="5" width="15.44140625" bestFit="1" customWidth="1"/>
    <col min="9" max="9" width="15.77734375" customWidth="1"/>
  </cols>
  <sheetData>
    <row r="1" spans="1:9" ht="19.8" thickBot="1" x14ac:dyDescent="0.4">
      <c r="A1" s="25"/>
      <c r="B1" s="17">
        <v>2017</v>
      </c>
      <c r="C1" s="17">
        <v>2018</v>
      </c>
      <c r="D1" s="17">
        <v>2019</v>
      </c>
      <c r="E1" s="17">
        <v>2020</v>
      </c>
    </row>
    <row r="2" spans="1:9" ht="14.4" thickTop="1" x14ac:dyDescent="0.25">
      <c r="A2" s="20" t="s">
        <v>318</v>
      </c>
      <c r="B2" s="28"/>
      <c r="C2" s="29"/>
      <c r="D2" s="13"/>
      <c r="E2" s="13"/>
    </row>
    <row r="3" spans="1:9" x14ac:dyDescent="0.25">
      <c r="A3" s="55" t="s">
        <v>404</v>
      </c>
      <c r="B3" s="61">
        <v>426887</v>
      </c>
      <c r="C3" s="61">
        <v>394926</v>
      </c>
      <c r="D3" s="61">
        <v>504914</v>
      </c>
      <c r="E3" s="61">
        <v>1032687</v>
      </c>
    </row>
    <row r="4" spans="1:9" x14ac:dyDescent="0.25">
      <c r="A4" s="11" t="s">
        <v>394</v>
      </c>
      <c r="B4" s="60">
        <v>31597</v>
      </c>
      <c r="C4" s="60">
        <v>17818</v>
      </c>
      <c r="D4" s="60">
        <v>61335</v>
      </c>
      <c r="E4" s="60">
        <v>273357</v>
      </c>
      <c r="I4" s="50"/>
    </row>
    <row r="5" spans="1:9" x14ac:dyDescent="0.25">
      <c r="A5" s="11" t="s">
        <v>395</v>
      </c>
      <c r="B5" s="60">
        <v>336638</v>
      </c>
      <c r="C5" s="60">
        <v>246945</v>
      </c>
      <c r="D5" s="60">
        <v>247072</v>
      </c>
      <c r="E5" s="60">
        <v>427475</v>
      </c>
      <c r="I5" s="50"/>
    </row>
    <row r="6" spans="1:9" x14ac:dyDescent="0.25">
      <c r="A6" s="11" t="s">
        <v>396</v>
      </c>
      <c r="B6" s="60">
        <v>58652</v>
      </c>
      <c r="C6" s="60">
        <v>130164</v>
      </c>
      <c r="D6" s="60">
        <v>196507</v>
      </c>
      <c r="E6" s="60">
        <v>331855</v>
      </c>
      <c r="I6" s="50"/>
    </row>
    <row r="7" spans="1:9" x14ac:dyDescent="0.25">
      <c r="A7" s="55" t="s">
        <v>405</v>
      </c>
      <c r="B7" s="61">
        <v>1050689</v>
      </c>
      <c r="C7" s="61">
        <v>997650</v>
      </c>
      <c r="D7" s="61">
        <v>1401130</v>
      </c>
      <c r="E7" s="61">
        <v>1637699</v>
      </c>
      <c r="I7" s="50"/>
    </row>
    <row r="8" spans="1:9" x14ac:dyDescent="0.25">
      <c r="A8" s="11" t="s">
        <v>394</v>
      </c>
      <c r="B8" s="60">
        <v>108352</v>
      </c>
      <c r="C8" s="60">
        <v>69170</v>
      </c>
      <c r="D8" s="60">
        <v>106340</v>
      </c>
      <c r="E8" s="60">
        <v>183617</v>
      </c>
      <c r="I8" s="50"/>
    </row>
    <row r="9" spans="1:9" x14ac:dyDescent="0.25">
      <c r="A9" s="11" t="s">
        <v>395</v>
      </c>
      <c r="B9" s="60">
        <v>434390</v>
      </c>
      <c r="C9" s="60">
        <v>439211</v>
      </c>
      <c r="D9" s="60">
        <v>475238</v>
      </c>
      <c r="E9" s="60">
        <v>370233</v>
      </c>
      <c r="I9" s="50"/>
    </row>
    <row r="10" spans="1:9" x14ac:dyDescent="0.25">
      <c r="A10" s="11" t="s">
        <v>396</v>
      </c>
      <c r="B10" s="60">
        <v>507947</v>
      </c>
      <c r="C10" s="60">
        <v>489269</v>
      </c>
      <c r="D10" s="60">
        <v>819551</v>
      </c>
      <c r="E10" s="60">
        <v>1083849</v>
      </c>
      <c r="I10" s="50"/>
    </row>
    <row r="11" spans="1:9" x14ac:dyDescent="0.25">
      <c r="A11" s="55" t="s">
        <v>406</v>
      </c>
      <c r="B11" s="61">
        <v>10070792</v>
      </c>
      <c r="C11" s="61">
        <v>25333107</v>
      </c>
      <c r="D11" s="61">
        <v>32794491</v>
      </c>
      <c r="E11" s="61">
        <v>32105608</v>
      </c>
      <c r="I11" s="50"/>
    </row>
    <row r="12" spans="1:9" x14ac:dyDescent="0.25">
      <c r="A12" s="11" t="s">
        <v>394</v>
      </c>
      <c r="B12" s="18">
        <v>1547581</v>
      </c>
      <c r="C12" s="18">
        <v>4074874</v>
      </c>
      <c r="D12" s="18">
        <v>5283353</v>
      </c>
      <c r="E12" s="18">
        <v>5301544</v>
      </c>
      <c r="I12" s="50"/>
    </row>
    <row r="13" spans="1:9" x14ac:dyDescent="0.25">
      <c r="A13" s="11" t="s">
        <v>395</v>
      </c>
      <c r="B13" s="18">
        <v>4299523</v>
      </c>
      <c r="C13" s="18">
        <v>10165746</v>
      </c>
      <c r="D13" s="18">
        <v>13984528</v>
      </c>
      <c r="E13" s="18">
        <v>14445663</v>
      </c>
      <c r="I13" s="50"/>
    </row>
    <row r="14" spans="1:9" ht="13.8" thickBot="1" x14ac:dyDescent="0.3">
      <c r="A14" s="62" t="s">
        <v>396</v>
      </c>
      <c r="B14" s="63">
        <v>4223688</v>
      </c>
      <c r="C14" s="63">
        <v>11092487</v>
      </c>
      <c r="D14" s="63">
        <v>13526610</v>
      </c>
      <c r="E14" s="63">
        <v>12358401</v>
      </c>
      <c r="I14" s="50"/>
    </row>
    <row r="15" spans="1:9" ht="13.8" thickTop="1" x14ac:dyDescent="0.25">
      <c r="A15" s="64" t="s">
        <v>407</v>
      </c>
      <c r="B15" s="27">
        <v>11548368</v>
      </c>
      <c r="C15" s="27">
        <v>26725683</v>
      </c>
      <c r="D15" s="27">
        <v>34700535</v>
      </c>
      <c r="E15" s="27">
        <v>34775994</v>
      </c>
      <c r="I15" s="50"/>
    </row>
    <row r="16" spans="1:9" x14ac:dyDescent="0.25">
      <c r="A16" s="11" t="s">
        <v>394</v>
      </c>
      <c r="B16" s="65">
        <v>1687530</v>
      </c>
      <c r="C16" s="65">
        <v>4161862</v>
      </c>
      <c r="D16" s="65">
        <v>5451028</v>
      </c>
      <c r="E16" s="65">
        <v>5758518</v>
      </c>
      <c r="I16" s="50"/>
    </row>
    <row r="17" spans="1:9" x14ac:dyDescent="0.25">
      <c r="A17" s="11" t="s">
        <v>395</v>
      </c>
      <c r="B17" s="65">
        <v>5070551</v>
      </c>
      <c r="C17" s="65">
        <v>10851902</v>
      </c>
      <c r="D17" s="65">
        <v>14706838</v>
      </c>
      <c r="E17" s="65">
        <v>15243371</v>
      </c>
      <c r="I17" s="50"/>
    </row>
    <row r="18" spans="1:9" x14ac:dyDescent="0.25">
      <c r="A18" s="58" t="s">
        <v>396</v>
      </c>
      <c r="B18" s="66">
        <v>4790287</v>
      </c>
      <c r="C18" s="66">
        <v>11711920</v>
      </c>
      <c r="D18" s="66">
        <v>14542668</v>
      </c>
      <c r="E18" s="66">
        <v>13774105</v>
      </c>
      <c r="I18" s="50"/>
    </row>
    <row r="19" spans="1:9" x14ac:dyDescent="0.25">
      <c r="A19" s="51" t="s">
        <v>408</v>
      </c>
      <c r="B19" s="67">
        <v>3410</v>
      </c>
      <c r="C19" s="67">
        <v>7447</v>
      </c>
      <c r="D19" s="67">
        <v>9909</v>
      </c>
      <c r="E19" s="67">
        <v>10557</v>
      </c>
    </row>
    <row r="20" spans="1:9" x14ac:dyDescent="0.25">
      <c r="A20" s="11" t="s">
        <v>394</v>
      </c>
      <c r="B20" s="60">
        <f>B16/Clienten!C4</f>
        <v>2780.1153212520594</v>
      </c>
      <c r="C20" s="60">
        <f>C16/Clienten!D4</f>
        <v>6691.096463022508</v>
      </c>
      <c r="D20" s="60">
        <f>D16/Clienten!E4</f>
        <v>8936.1114754098362</v>
      </c>
      <c r="E20" s="60">
        <f>E16/Clienten!F4</f>
        <v>9502.5049504950493</v>
      </c>
    </row>
    <row r="21" spans="1:9" x14ac:dyDescent="0.25">
      <c r="A21" s="11" t="s">
        <v>395</v>
      </c>
      <c r="B21" s="60">
        <f>B17/Clienten!C5</f>
        <v>3637.4110473457677</v>
      </c>
      <c r="C21" s="60">
        <f>C17/Clienten!D5</f>
        <v>7177.1838624338625</v>
      </c>
      <c r="D21" s="60">
        <f>D17/Clienten!E5</f>
        <v>9752.5450928381961</v>
      </c>
      <c r="E21" s="60">
        <f>E17/Clienten!F5</f>
        <v>10570.992371705965</v>
      </c>
    </row>
    <row r="22" spans="1:9" x14ac:dyDescent="0.25">
      <c r="A22" s="11" t="s">
        <v>396</v>
      </c>
      <c r="B22" s="60">
        <f>B18/Clienten!C6</f>
        <v>3392.5545325779035</v>
      </c>
      <c r="C22" s="60">
        <f>C18/Clienten!D6</f>
        <v>7967.2925170068029</v>
      </c>
      <c r="D22" s="60">
        <f>D18/Clienten!E6</f>
        <v>10358.025641025641</v>
      </c>
      <c r="E22" s="60">
        <f>E18/Clienten!F6</f>
        <v>10744.23166926677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13</vt:i4>
      </vt:variant>
    </vt:vector>
  </HeadingPairs>
  <TitlesOfParts>
    <vt:vector size="13" baseType="lpstr">
      <vt:lpstr>INLEIDING</vt:lpstr>
      <vt:lpstr>Aantal cliënten met beschikking</vt:lpstr>
      <vt:lpstr>Bedrag beschikt per voorziening</vt:lpstr>
      <vt:lpstr>Bedrag betaald per voorziening</vt:lpstr>
      <vt:lpstr>Clienten betaald per perc lev</vt:lpstr>
      <vt:lpstr>Resultaatgebieden</vt:lpstr>
      <vt:lpstr>Ondersteuningsbehoefte</vt:lpstr>
      <vt:lpstr>Huishoudens met veel JW voorz</vt:lpstr>
      <vt:lpstr>WijkteamJeugdVolwassen</vt:lpstr>
      <vt:lpstr>Verwijzers</vt:lpstr>
      <vt:lpstr>Clienten</vt:lpstr>
      <vt:lpstr>Kosten per perceel</vt:lpstr>
      <vt:lpstr>Totale kosten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Hetty Gerritse</dc:creator>
  <cp:lastModifiedBy>Gebruiker</cp:lastModifiedBy>
  <dcterms:created xsi:type="dcterms:W3CDTF">2021-06-09T13:01:04Z</dcterms:created>
  <dcterms:modified xsi:type="dcterms:W3CDTF">2021-07-01T18:44:10Z</dcterms:modified>
</cp:coreProperties>
</file>